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C:\Users\WDmolina\Desktop\"/>
    </mc:Choice>
  </mc:AlternateContent>
  <xr:revisionPtr revIDLastSave="2266" documentId="13_ncr:1_{92BA9E5F-6D75-4615-B739-17CD46021AE5}" xr6:coauthVersionLast="47" xr6:coauthVersionMax="47" xr10:uidLastSave="{DFA3DC94-10EB-4B85-85E2-9A0A733F3F38}"/>
  <bookViews>
    <workbookView xWindow="-120" yWindow="-120" windowWidth="29040" windowHeight="15840" firstSheet="1" activeTab="1" xr2:uid="{00000000-000D-0000-FFFF-FFFF00000000}"/>
  </bookViews>
  <sheets>
    <sheet name="CONSOLIDADO" sheetId="14" r:id="rId1"/>
    <sheet name="CONS CAMPO  TODO JUNIO 2026SUH " sheetId="5" r:id="rId2"/>
    <sheet name="DUPLICADOS " sheetId="13" r:id="rId3"/>
    <sheet name="Hoja1" sheetId="15" r:id="rId4"/>
  </sheets>
  <externalReferences>
    <externalReference r:id="rId5"/>
  </externalReferences>
  <definedNames>
    <definedName name="_xlnm._FilterDatabase" localSheetId="2" hidden="1">'DUPLICADOS '!$A$1:$V$1</definedName>
  </definedNames>
  <calcPr calcId="191028"/>
  <pivotCaches>
    <pivotCache cacheId="287"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71" i="5" l="1"/>
  <c r="O72" i="5"/>
  <c r="V67" i="5"/>
  <c r="V68" i="5"/>
  <c r="V69" i="5"/>
  <c r="V70" i="5"/>
  <c r="V65" i="5"/>
  <c r="V66" i="5"/>
  <c r="V64" i="5"/>
  <c r="V63" i="5"/>
  <c r="V62" i="5"/>
  <c r="V61" i="5"/>
  <c r="V60" i="5"/>
  <c r="V59" i="5"/>
  <c r="V52" i="5"/>
  <c r="V51" i="5"/>
  <c r="V50" i="5"/>
  <c r="V49" i="5"/>
  <c r="V43" i="5"/>
  <c r="V44" i="5"/>
  <c r="V45" i="5"/>
  <c r="V41" i="5"/>
  <c r="V42" i="5"/>
  <c r="V34" i="5"/>
  <c r="V30" i="5"/>
  <c r="V22" i="5"/>
  <c r="V21" i="5"/>
  <c r="V20" i="5"/>
  <c r="V14" i="5"/>
  <c r="V15" i="5"/>
  <c r="V16" i="5"/>
  <c r="V17" i="5"/>
  <c r="V18" i="5"/>
  <c r="V19" i="5"/>
  <c r="V8" i="5"/>
  <c r="V9" i="5"/>
  <c r="V10" i="5"/>
  <c r="V11" i="5"/>
  <c r="V12" i="5"/>
  <c r="V13" i="5"/>
  <c r="V6" i="5"/>
  <c r="V7" i="5"/>
  <c r="F4" i="14"/>
  <c r="N72" i="5"/>
</calcChain>
</file>

<file path=xl/sharedStrings.xml><?xml version="1.0" encoding="utf-8"?>
<sst xmlns="http://schemas.openxmlformats.org/spreadsheetml/2006/main" count="944" uniqueCount="460">
  <si>
    <t>TIPO DE PARTICIPANTE</t>
  </si>
  <si>
    <t>NÚMERO DE ASISTENTES POR INSTITUCIÓN</t>
  </si>
  <si>
    <t>Cuenta de TIPO DE PARTICIPANTE</t>
  </si>
  <si>
    <t>Suma de NÚMERO DE ASISTENTES POR INSTITUCIÓN</t>
  </si>
  <si>
    <t>IPS</t>
  </si>
  <si>
    <t>Total IPS</t>
  </si>
  <si>
    <t>PI</t>
  </si>
  <si>
    <t>(en blanco)</t>
  </si>
  <si>
    <t>Total PI</t>
  </si>
  <si>
    <t>TEP</t>
  </si>
  <si>
    <t>Total TEP</t>
  </si>
  <si>
    <t>OTRO</t>
  </si>
  <si>
    <t>Total OTRO</t>
  </si>
  <si>
    <t>Total general</t>
  </si>
  <si>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</si>
  <si>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</si>
  <si>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</si>
  <si>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</si>
  <si>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</si>
  <si>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</si>
  <si>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</si>
  <si>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</si>
  <si>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</si>
  <si>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</si>
  <si>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</si>
  <si>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</si>
  <si>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</si>
  <si>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CORREO ELECTRÓNICO DEL PRESTADOR</t>
  </si>
  <si>
    <t>TELÉFONO DEL PRESTADOR</t>
  </si>
  <si>
    <t>TEMA DE ASISTENCIA</t>
  </si>
  <si>
    <t>NUMERO TELEFONICO</t>
  </si>
  <si>
    <t>OBSERVACIONES</t>
  </si>
  <si>
    <t>NOMBRE FACILITADORES ACOMPAÑANTES</t>
  </si>
  <si>
    <t>seg base Ing cesar</t>
  </si>
  <si>
    <t>el numero del prestador en el nombre y cc del asistente</t>
  </si>
  <si>
    <t>5/26/26 10:53:02</t>
  </si>
  <si>
    <t>5/26/26 10:57:58</t>
  </si>
  <si>
    <t>LCampos@saludcapital.gov.co</t>
  </si>
  <si>
    <t>Lizbeth Alexandra Campos Veloza</t>
  </si>
  <si>
    <t>CESAR AUGUSTO PORRAS </t>
  </si>
  <si>
    <t>ASISTENCIA TECNICA EN CAMPO</t>
  </si>
  <si>
    <t>ANA YOLANDA BAREÑO</t>
  </si>
  <si>
    <t>6- TALENTO HUMANO-RETHUS;7-INFRAESTRUCTURA;8-DOTACION;9-MEDICAMENTOS DISPOSITIVOS MÉDICOS;10-PROCESOS PRIORITARIOS-BIOSEGURIDAD;13-HISTORIA CLÍNICA Y REGISTROS;</t>
  </si>
  <si>
    <t>NA</t>
  </si>
  <si>
    <t>LIZBETH ALEXANDRA CAMPOS VELOZA;MARIA FERNANDA SAAVEDRA BOTERO;PAOLA ANDREA CRUZ CENTENO ;</t>
  </si>
  <si>
    <t>SI</t>
  </si>
  <si>
    <t>5/26/26 10:58:00</t>
  </si>
  <si>
    <t>5/26/26 11:02:27</t>
  </si>
  <si>
    <t>GINA RODRIGUEZ</t>
  </si>
  <si>
    <t>Gina Rodriguez</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</si>
  <si>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</si>
  <si>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DIANA PATRICIA GRILLO TURRIAGO;LIZBETH ALEXANDRA CAMPOS VELOZA;PAOLA ANDREA CRUZ CENTENO ;</t>
  </si>
  <si>
    <t>5/26/26 14:52:30</t>
  </si>
  <si>
    <t>5/26/26 14:54:31</t>
  </si>
  <si>
    <t>PACruz@saludcapital.gov.co</t>
  </si>
  <si>
    <t>Paola Andrea Cruz Centeno</t>
  </si>
  <si>
    <t>Maria Alexandra  Montenegro</t>
  </si>
  <si>
    <t>Maria Alexandra Montenegro</t>
  </si>
  <si>
    <t>5. NOVEDADES DE HABILITACIÓN;7-INFRAESTRUCTURA;6- TALENTO HUMANO-RETHUS;8-DOTACION;9-MEDICAMENTOS DISPOSITIVOS MÉDICOS;10-PROCESOS PRIORITARIOS-BIOSEGURIDAD;11- PROCESOS PRIORITARIOS- SEGURIDAD DEL PACIENTE;12-PROCESOS PRIORITARIOS- GUÍAS-PROTOCOLOS- PROCEDIMIENTOS;13-HISTORIA CLÍNICA Y REGISTROS;14- INTERDEPENDENCIA;</t>
  </si>
  <si>
    <t>No aplica</t>
  </si>
  <si>
    <t>5/26/26 14:54:35</t>
  </si>
  <si>
    <t>5/26/26 14:57:15</t>
  </si>
  <si>
    <t>Juan Carlos Diaz</t>
  </si>
  <si>
    <t>5. NOVEDADES DE HABILITACIÓN;6- TALENTO HUMANO-RETHUS;7-INFRAESTRUCTURA;8-DOTACION;9-MEDICAMENTOS DISPOSITIVOS MÉDICOS;11- PROCESOS PRIORITARIOS- SEGURIDAD DEL PACIENTE;10-PROCESOS PRIORITARIOS-BIOSEGURIDAD;12-PROCESOS PRIORITARIOS- GUÍAS-PROTOCOLOS- PROCEDIMIENTOS;13-HISTORIA CLÍNICA Y REGISTROS;14- INTERDEPENDENCIA;</t>
  </si>
  <si>
    <t>5/26/26 16:10:43</t>
  </si>
  <si>
    <t>5/26/26 16:27:41</t>
  </si>
  <si>
    <t>LVGallego@saludcapital.gov.co</t>
  </si>
  <si>
    <t>Laura Viviana Gallego Silva</t>
  </si>
  <si>
    <t>Mireya Hernández</t>
  </si>
  <si>
    <t>SUBRED INTEGRADA DE SERVICIOS DE SALUD SUR E.S.E.</t>
  </si>
  <si>
    <t>subredsur@saludcapital.gov.co</t>
  </si>
  <si>
    <t>7-INFRAESTRUCTURA;6- TALENTO HUMANO-RETHUS;8-DOTACION;9-MEDICAMENTOS DISPOSITIVOS MÉDICOS;10-PROCESOS PRIORITARIOS-BIOSEGURIDAD;11- PROCESOS PRIORITARIOS- SEGURIDAD DEL PACIENTE;12-PROCESOS PRIORITARIOS- GUÍAS-PROTOCOLOS- PROCEDIMIENTOS;13-HISTORIA CLÍNICA Y REGISTROS;14- INTERDEPENDENCIA;</t>
  </si>
  <si>
    <t>Alejandro Garavito, Bryan Hurtado, Juan Carlos Huérfano, Carolina Leal, Patricia A, Pérez, Linet Mora, Alejandra Velásquez, Julián Córdoba, Marisol Velandia, Laura Vallejo, Estefanía Rincón, Cristina Santamaría, Carolina Espinosa, Sandra Cerinza, Iván Cadena,.</t>
  </si>
  <si>
    <t>LILIBETH VANINA GONZALEZ ARAUJO;PATRICIA PEREZ LEÓN;LAURA VIVIANA GALLEGO SILVA;ANDREA ISABEL FORERO MORALES ;ROCIO CATALINA PADILLA BONZA ;</t>
  </si>
  <si>
    <t>5/26/26 19:40:30</t>
  </si>
  <si>
    <t>5/26/26 19:54:56</t>
  </si>
  <si>
    <t>GLVillegas@saludcapital.gov.co</t>
  </si>
  <si>
    <t>Gloria Lizethe Villegas Robayo</t>
  </si>
  <si>
    <t>ANDRES FERNANDO JULIO</t>
  </si>
  <si>
    <t>CRUZ ROJA COLOMBIANA</t>
  </si>
  <si>
    <t>coord.mejoramiento@cruzrojabogota.org.co</t>
  </si>
  <si>
    <t>SERVICIO DE VACUNACION POR VISITA DE MINSALUD</t>
  </si>
  <si>
    <t>NO APLICA;</t>
  </si>
  <si>
    <t>5/26/26 19:54:59</t>
  </si>
  <si>
    <t>5/26/26 20:10:55</t>
  </si>
  <si>
    <t>JOHANNA LISSETH PACHECO</t>
  </si>
  <si>
    <t>COMPENSAR SEDE AV PRIMERA DE MAYO</t>
  </si>
  <si>
    <t>jlpacheco@compensarsalud.com</t>
  </si>
  <si>
    <t>6- TALENTO HUMANO-RETHUS;7-INFRAESTRUCTURA;8-DOTACION;9-MEDICAMENTOS DISPOSITIVOS MÉDICOS;10-PROCESOS PRIORITARIOS-BIOSEGURIDAD;11- PROCESOS PRIORITARIOS- SEGURIDAD DEL PACIENTE;13-HISTORIA CLÍNICA Y REGISTROS;</t>
  </si>
  <si>
    <t>servicio de vacunación por visita de Minsalud, Johanna Duarte, Luisa Clavijo, Paola Bernal, Johanna Pacheco</t>
  </si>
  <si>
    <t>5/26/26 21:56:25</t>
  </si>
  <si>
    <t>5/26/26 22:12:15</t>
  </si>
  <si>
    <t>P1Perez@saludcapital.gov.co</t>
  </si>
  <si>
    <t>Patricia Perez Leon</t>
  </si>
  <si>
    <t>YOHANNA CARVAJAL</t>
  </si>
  <si>
    <t>HOSPITAL OCCIDENTE DE KENNEDY</t>
  </si>
  <si>
    <t>contactenos@subredsuroccidente.gov.co</t>
  </si>
  <si>
    <t>7-INFRAESTRUCTURA;6- TALENTO HUMANO-RETHUS;8-DOTACION;10-PROCESOS PRIORITARIOS-BIOSEGURIDAD;12-PROCESOS PRIORITARIOS- GUÍAS-PROTOCOLOS- PROCEDIMIENTOS;</t>
  </si>
  <si>
    <t>RODOLFO OLARTE, YULITH PEREZ,DEISI RONCANCIO, YULI RESTREPO,VANESA MORALES, YOOHANNA CARVAJAL, GLORIA INES CARRILLO, DIANA HERNNANDEZ, EUCARIS CHAVARRO,JAIRO CAMILO CACERES,NASLY JORDAN.</t>
  </si>
  <si>
    <t>PATRICIA PEREZ LEÓN;CESAR AUGUSTO PORRAS ;</t>
  </si>
  <si>
    <t>5/26/26 22:12:18</t>
  </si>
  <si>
    <t>5/26/26 22:29:29</t>
  </si>
  <si>
    <t>SERVICIO SOCIO SANITARIO</t>
  </si>
  <si>
    <t>REFERENTEHABILITACION@SUBREDSUROCCIDENTEGOV.CO</t>
  </si>
  <si>
    <t>4. INSCRIPCIÓN DE PRESTADOR;7-INFRAESTRUCTURA;10-PROCESOS PRIORITARIOS-BIOSEGURIDAD;11- PROCESOS PRIORITARIOS- SEGURIDAD DEL PACIENTE;</t>
  </si>
  <si>
    <t>YOHANNA CARVAJAL, EUCARIS CHAVARRO, MAURICIO OJEDA,  GLORIA CARRILLO,DIANA HERNADEZ, LAURA DE LOS ANGELES, FABIAN RICARDO ARON,CAROL  FIGUEROA, VERONICA CASTRO, SEBASTIAN HERNANDEZ, JONNY PADILLA, JORGE MOYA, MARCELA MARTINEZ, INGRID RAMIREZ, WENDY RODRIGUEZ.ROSSANA CALDERON.</t>
  </si>
  <si>
    <t>5/26/26 22:29:55</t>
  </si>
  <si>
    <t>5/26/26 22:52:35</t>
  </si>
  <si>
    <t>ESPERANZA CHAPE</t>
  </si>
  <si>
    <t>CLINICA DE ORTOPEDIA FUNCION Y EDUCACION</t>
  </si>
  <si>
    <t>ADMINISTRADOR,@OSTPEC.COM.CO</t>
  </si>
  <si>
    <t>6- TALENTO HUMANO-RETHUS;7-INFRAESTRUCTURA;10-PROCESOS PRIORITARIOS-BIOSEGURIDAD;</t>
  </si>
  <si>
    <t>ESPERANZA CHAPA , EDUARDO LTRUJILLO, MAIRENA TORRALBA,  TATIANA TORRES,MARTHA QUIMBAY.</t>
  </si>
  <si>
    <t>PATRICIA PEREZ LEÓN;CESAR AUGUSTO PORRAS ;OSCAR EDUARDO CARABALI MOSQUERA;MARTHA STELLA SANDOVAL BARRERA;</t>
  </si>
  <si>
    <t>5/27/26 12:03:50</t>
  </si>
  <si>
    <t>5/27/26 12:06:59</t>
  </si>
  <si>
    <t>CLMartinez@saludcapital.gov.co</t>
  </si>
  <si>
    <t>Clara Liliana Martinez Osorio</t>
  </si>
  <si>
    <t>José, Uriel niño</t>
  </si>
  <si>
    <t>Unidad médica, Rafha SAS</t>
  </si>
  <si>
    <t>Rafhamedica@hotmail.com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</si>
  <si>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INTERDEPENDENCIA;21- SISTEMA DE INFORMACIÓN PARA LA CALIDAD;20- PAMEC;</t>
  </si>
  <si>
    <t>GLORIA LIZHETE VILLEGAS ROBAYO;LIZBETH ALEXANDRA CAMPOS VELOZA;MARTHA STELLA SANDOVAL BARRERA;CLARA LILIANA MARTÍNEZ OSORIO;ROCIO CATALINA PADILLA BONZA ;PAOLA ANDREA CRUZ CENTENO ;ANDREA ISABEL FORERO MORALES ;</t>
  </si>
  <si>
    <t>5/28/26 22:59:52</t>
  </si>
  <si>
    <t>5/28/26 23:08:21</t>
  </si>
  <si>
    <t>MSSandoval@saludcapital.gov.co</t>
  </si>
  <si>
    <t>Martha Stella Sandoval Barrera</t>
  </si>
  <si>
    <t xml:space="preserve">oscar villanueva </t>
  </si>
  <si>
    <t xml:space="preserve"> IPS Asmedan S.A.S. Av. primero de mayo #34-41 </t>
  </si>
  <si>
    <t>epidemiologia@grupoasmedad.com</t>
  </si>
  <si>
    <t>VACUNACION ;</t>
  </si>
  <si>
    <t>5/28/26 23:08:24</t>
  </si>
  <si>
    <t>5/28/26 23:12:39</t>
  </si>
  <si>
    <t>Fabian Hernández
Jefe Centro Medico
fabian.hernandezbr@colsubsidio.com</t>
  </si>
  <si>
    <t xml:space="preserve">Colsubsidio Salud (Caja Colombiana de Subsidio Familiar) </t>
  </si>
  <si>
    <t>fabian.hernandezbr@colsubsidio.com</t>
  </si>
  <si>
    <t>VACUNACIÓN ;</t>
  </si>
  <si>
    <t>5/28/26 23:13:02</t>
  </si>
  <si>
    <t>5/28/26 23:15:00</t>
  </si>
  <si>
    <t>Juan Fernando Martínez</t>
  </si>
  <si>
    <t xml:space="preserve">IPS SANITAS TOBERIN CL163 A 22 8  SERVICIO VACUNACIÓN </t>
  </si>
  <si>
    <t>jufmartinez@colsanitas.com</t>
  </si>
  <si>
    <t>MFSaavedra@saludcapital.gov.co</t>
  </si>
  <si>
    <t>Maria Fernanda Saavedra Botero</t>
  </si>
  <si>
    <t>MIREYA HERNANDEZ</t>
  </si>
  <si>
    <t xml:space="preserve">SUBRED INTEGRADA DE SALUD SUR HOSPITAL TUNAL </t>
  </si>
  <si>
    <t>7-INFRAESTRUCTURA;8-DOTACION;9-MEDICAMENTOS DISPOSITIVOS MÉDICOS;10-PROCESOS PRIORITARIOS-BIOSEGURIDAD;11- PROCESOS PRIORITARIOS- SEGURIDAD DEL PACIENTE;12-PROCESOS PRIORITARIOS- GUÍAS-PROTOCOLOS- PROCEDIMIENTOS;13-HISTORIA CLÍNICA Y REGISTROS;14- INTERDEPENDENCIA;15-RESIDUOS/ SIRHO;</t>
  </si>
  <si>
    <t xml:space="preserve">ANGELA PATRICIA SEPULVEDA
JULIO GUAMAN
JHON FREDY AYALA
DAVID CORTES
GEYSON CAMARGO
AILMER CAMPO
CLAUDIA GRIMALDO
MIREYA HERNADEZ
JUAN BARBOSA
LINET MORA
ALEJANDRA VELAZQUEZ
GLORIA GARRIDO
WILSON HERRERA
DIANA SARMIENTO
JENNIFER GARCIA
JULIO CESAR NUÑEZ
CARLOS DANIEL CORONEL
VLADIMIR CALDERON
KARIN PEDRAZA
JUAN DAVID CONTRERAS </t>
  </si>
  <si>
    <t>MARIA FERNANDA SAAVEDRA BOTERO;PATRICIA PEREZ LEÓN;LAURA VIVIANA GALLEGO SILVA;ANDREA ISABEL FORERO MORALES ;</t>
  </si>
  <si>
    <t>AmDaza@saludcapital.gov.co</t>
  </si>
  <si>
    <t>Andrea Marcela Daza Reyes</t>
  </si>
  <si>
    <t>MARIA FERNANDA ANGULO</t>
  </si>
  <si>
    <t>CENTRO DE DIAGNOSTICO Y TRATAMIENTO CENDIATRA SOCIEDAD POR ACCIONES SIMPLIFICADAS CENDIATRA SAS</t>
  </si>
  <si>
    <t>habilitacion@cendiatra.com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</si>
  <si>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t>
  </si>
  <si>
    <t>VIVIANA SUAREZ
NATALIA CARDENAS
ALEJANDRO ROJAS
ANDREA RAMOS
LIZETH TOBON
KAREN TATIANA GARZO
DANIELA PRECIADO
HILDA MARTINEZ
MARIA FERNANDA ANGULO
KATERINE FRANCO
CRISTINA ARRIETA BARON
KATERINE FRANCO
CRISTINA ARRIETA</t>
  </si>
  <si>
    <t>ANDREA MARCELA DAZA REYES;GLORIA LIZHETE VILLEGAS ROBAYO;MARTHA STELLA SANDOVAL BARRERA;CLARA LILIANA MARTÍNEZ OSORIO;ROCIO CATALINA PADILLA BONZA ;PAOLA ANDREA CRUZ CENTENO ;</t>
  </si>
  <si>
    <t>MARIA CLAUDIA GOMEZ</t>
  </si>
  <si>
    <t>HOSPITAL MILITAR CENTRAL</t>
  </si>
  <si>
    <t>ayudantia@homil.gov.co</t>
  </si>
  <si>
    <t>6- TALENTO HUMANO-RETHUS;7-INFRAESTRUCTURA;8-DOTACION;10-PROCESOS PRIORITARIOS-BIOSEGURIDAD;12-PROCESOS PRIORITARIOS- GUÍAS-PROTOCOLOS- PROCEDIMIENTOS;</t>
  </si>
  <si>
    <t>MARIA CLAUDIA GOMEZ.  JOSE GAONA, PAOLA CARRANZA, PATRICIA PINZON,. RENE HURTADO, MAURICIO GOMEZ.</t>
  </si>
  <si>
    <t>ANDREA MARCELA DAZA REYES;LILIBETH VANINA GONZALEZ ARAUJO;PATRICIA PEREZ LEÓN;CESAR AUGUSTO PORRAS ;</t>
  </si>
  <si>
    <t>MARTHA PATRICIA VARGAS SOLER</t>
  </si>
  <si>
    <t>UNIDAD DE SERVICIOS DE SALUD MATERNO INFANTIL</t>
  </si>
  <si>
    <t>CALIDAD@SUBREDCENTROORIENTE.GOV.CO</t>
  </si>
  <si>
    <t>11- PROCESOS PRIORITARIOS- SEGURIDAD DEL PACIENTE;7-INFRAESTRUCTURA;12-PROCESOS PRIORITARIOS- GUÍAS-PROTOCOLOS- PROCEDIMIENTOS;</t>
  </si>
  <si>
    <t>MARTHA VARGAS, CARLOS TANGAMPO, MIGUEL TELLO, JORGE CARO, XIMENA GARAVITO, BLANCA ARIZA, HENRY DUARTE, MANUEL JUASPERON, ANA CECILIA GARCIA, ANA MARIA COBOS, DANIEL CEPDA, LAURA PATARROYO, ANDRES ROJAS, J GOMEZ, MAURICIO VILLAMIL, JESUS GOMEZ..</t>
  </si>
  <si>
    <t xml:space="preserve">MARIA ANGELICA ABRIL GALVIS </t>
  </si>
  <si>
    <t>ASOCIACIÓN PROFAMILIA</t>
  </si>
  <si>
    <t>maria.abril@profamilia.org.co</t>
  </si>
  <si>
    <t>7-INFRAESTRUCTURA;8-DOTACION;9-MEDICAMENTOS DISPOSITIVOS MÉDICOS;10-PROCESOS PRIORITARIOS-BIOSEGURIDAD;11- PROCESOS PRIORITARIOS- SEGURIDAD DEL PACIENTE;12-PROCESOS PRIORITARIOS- GUÍAS-PROTOCOLOS- PROCEDIMIENTOS;</t>
  </si>
  <si>
    <t>Alison Obando, Andrea Montejo, Juliana Giraldo, Javier Revelo, Ana Rodríguez, Jenny Tovar, Juan Olarte, Rosa Munar, Martha Pallares, Sandra Patiño, Zulma Castellanos, Diana Forero, Adriana Guzmán, David Sanabria, Fabio Martínez, William Moreno, Carlos Millán, Margarita Suárez, Luz Cuervo, Camila Montenegro, Ange Martínez, Alejandra Idarraga, José Rojas, Luz Torres, Cristian Peroza, Diana Castro, Alejandra Quintero, Karen Medina, Dayanna Díaz, Jhonatan Flores, Elsi Moreno, Ana Lara</t>
  </si>
  <si>
    <t>GLORIA LIZHETE VILLEGAS ROBAYO;MARTHA STELLA SANDOVAL BARRERA;LAURA VIVIANA GALLEGO SILVA;DANIELA ORTIZ GÓMEZ ;ANDREA ISABEL FORERO MORALES ;PAOLA ANDREA CRUZ CENTENO ;ROCIO CATALINA PADILLA BONZA ;</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</si>
  <si>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</si>
  <si>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Dario Sanabria, Fabio Martínez Jhonatan Florez, Javier Revelo, Ana Rodríguez, Jenny Tovar, Rosa Munar, Martha Pallares, Sandra Patiño, Andrés Garzón, Juliett Ríos, David Ramos, Juan Bedoya, Ingrith Diaz, Arlin Zárate, Adriana Núñez, Margarita Suárez</t>
  </si>
  <si>
    <t>GLORIA LIZHETE VILLEGAS ROBAYO;DIANA PATRICIA GRILLO TURRIAGO;LIZBETH ALEXANDRA CAMPOS VELOZA;MARTHA STELLA SANDOVAL BARRERA;LAURA VIVIANA GALLEGO SILVA;ANDREA ISABEL FORERO MORALES ;ROCIO CATALINA PADILLA BONZA ;PAOLA ANDREA CRUZ CENTENO ;</t>
  </si>
  <si>
    <t>ANDRES ORJUELA</t>
  </si>
  <si>
    <t>HOSPITAL DE BOSA SUBRED SUR OCCIDENTE</t>
  </si>
  <si>
    <t>6- TALENTO HUMANO-RETHUS;7-INFRAESTRUCTURA;8-DOTACION;9-MEDICAMENTOS DISPOSITIVOS MÉDICOS;12-PROCESOS PRIORITARIOS- GUÍAS-PROTOCOLOS- PROCEDIMIENTOS;13-HISTORIA CLÍNICA Y REGISTROS;14- INTERDEPENDENCIA;</t>
  </si>
  <si>
    <t>DIANA HERNANDEZ
EUCARIS CHAVERRO
ANDRES CAMILO VEGA
GIVANNI GUEVARA
YENI PIÑERES
JOSE  PENILA
GERALDINE SERRANO
CARLOS CORREDOR
VALENTINA MARTINEZ
YINA VANEGAS
LAEN SOFIA ESPITIA
LUISA FERNANDA DIAZ
ANA LUCIA LOPEZ
NATALIA HOYOS
EDGAR CASTRO
DIANA PAOLA MARTINEZ
DONALUYS MERCADORUBY BARRERA</t>
  </si>
  <si>
    <t>MARIA FERNANDA SAAVEDRA BOTERO;LILIBETH VANINA GONZALEZ ARAUJO;ANDREA ISABEL FORERO MORALES ;</t>
  </si>
  <si>
    <t>Stefany Mendoza Velandia</t>
  </si>
  <si>
    <t xml:space="preserve">Stefany mendoza velandia </t>
  </si>
  <si>
    <t>7-INFRAESTRUCTURA;8-DOTACION;9-MEDICAMENTOS DISPOSITIVOS MÉDICOS;10-PROCESOS PRIORITARIOS-BIOSEGURIDAD;11- PROCESOS PRIORITARIOS- SEGURIDAD DEL PACIENTE;12-PROCESOS PRIORITARIOS- GUÍAS-PROTOCOLOS- PROCEDIMIENTOS;13-HISTORIA CLÍNICA Y REGISTROS;</t>
  </si>
  <si>
    <t>N/a</t>
  </si>
  <si>
    <t>LIZBETH ALEXANDRA CAMPOS VELOZA;PATRICIA PEREZ LEÓN;PAOLA ANDREA CRUZ CENTENO ;ROCIO CATALINA PADILLA BONZA ;</t>
  </si>
  <si>
    <t>Lisney Garcia</t>
  </si>
  <si>
    <t>Carolina Lopez torres</t>
  </si>
  <si>
    <t>Tu eme</t>
  </si>
  <si>
    <t>LIZBETH ALEXANDRA CAMPOS VELOZA;PATRICIA PEREZ LEÓN;ROCIO CATALINA PADILLA BONZA ;PAOLA ANDREA CRUZ CENTENO ;</t>
  </si>
  <si>
    <t>Liliana Pulido</t>
  </si>
  <si>
    <t>Ingrid castro</t>
  </si>
  <si>
    <t>&lt;Tu EMe</t>
  </si>
  <si>
    <t>LILIANA PULIDO</t>
  </si>
  <si>
    <t>JUAN MANUEL SIATOYA RUBIO</t>
  </si>
  <si>
    <t>7-INFRAESTRUCTURA;6- TALENTO HUMANO-RETHUS;8-DOTACION;9-MEDICAMENTOS DISPOSITIVOS MÉDICOS;10-PROCESOS PRIORITARIOS-BIOSEGURIDAD;11- PROCESOS PRIORITARIOS- SEGURIDAD DEL PACIENTE;12-PROCESOS PRIORITARIOS- GUÍAS-PROTOCOLOS- PROCEDIMIENTOS;13-HISTORIA CLÍNICA Y REGISTROS;</t>
  </si>
  <si>
    <t>N/A</t>
  </si>
  <si>
    <t>PAOLA ANDREA CRUZ CENTENO ;LILIBETH VANINA GONZALEZ ARAUJO;DIANA PATRICIA GRILLO TURRIAGO;</t>
  </si>
  <si>
    <t>MARIA PAULA HURTADO ALVÁREZ</t>
  </si>
  <si>
    <t>6- TALENTO HUMANO-RETHUS;7-INFRAESTRUCTURA;8-DOTACION;9-MEDICAMENTOS DISPOSITIVOS MÉDICOS;10-PROCESOS PRIORITARIOS-BIOSEGURIDAD;11- PROCESOS PRIORITARIOS- SEGURIDAD DEL PACIENTE;12-PROCESOS PRIORITARIOS- GUÍAS-PROTOCOLOS- PROCEDIMIENTOS;13-HISTORIA CLÍNICA Y REGISTROS;</t>
  </si>
  <si>
    <t>MARIA FERNANDA SAAVEDRA BOTERO;LAURA VIVIANA GALLEGO SILVA;ROCIO CATALINA PADILLA BONZA ;</t>
  </si>
  <si>
    <t>VALENTINA ROJAS ARIAS</t>
  </si>
  <si>
    <t>SANDRA MILENA MARIN LOPEZ</t>
  </si>
  <si>
    <t>DIANA PATRICIA GRILLO TURRIAGO;LILIBETH VANINA GONZALEZ ARAUJO;PAOLA ANDREA CRUZ CENTENO ;</t>
  </si>
  <si>
    <t>AIForero@saludcapital.gov.co</t>
  </si>
  <si>
    <t>Andrea Isabel Forero Morales</t>
  </si>
  <si>
    <t>Jenny Lucero Tovar</t>
  </si>
  <si>
    <t>Asociación Profamilia Bogota</t>
  </si>
  <si>
    <t>Jenny.tovar@profamilia.org.co</t>
  </si>
  <si>
    <t>6- TALENTO HUMANO-RETHUS;7-INFRAESTRUCTURA;8-DOTACION;9-MEDICAMENTOS DISPOSITIVOS MÉDICOS;10-PROCESOS PRIORITARIOS-BIOSEGURIDAD;11- PROCESOS PRIORITARIOS- SEGURIDAD DEL PACIENTE;12-PROCESOS PRIORITARIOS- GUÍAS-PROTOCOLOS- PROCEDIMIENTOS;13-HISTORIA CLÍNICA Y REGISTROS;14- INTERDEPENDENCIA;20- PAMEC;</t>
  </si>
  <si>
    <t xml:space="preserve">Ninguna </t>
  </si>
  <si>
    <t>MARTHA STELLA SANDOVAL BARRERA;GLORIA LIZHETE VILLEGAS ROBAYO;CLARA LILIANA MARTÍNEZ OSORIO;ANDREA ISABEL FORERO MORALES ;</t>
  </si>
  <si>
    <t>Paola Andrea Ruiz Lopez</t>
  </si>
  <si>
    <t>PAOLA ANDREA RUIZ LOPEZ</t>
  </si>
  <si>
    <t>6- TALENTO HUMANO-RETHUS;7-INFRAESTRUCTURA;8-DOTACION;9-MEDICAMENTOS DISPOSITIVOS MÉDICOS;10-PROCESOS PRIORITARIOS-BIOSEGURIDAD;13-HISTORIA CLÍNICA Y REGISTROS;12-PROCESOS PRIORITARIOS- GUÍAS-PROTOCOLOS- PROCEDIMIENTOS;11- PROCESOS PRIORITARIOS- SEGURIDAD DEL PACIENTE;14- INTERDEPENDENCIA;</t>
  </si>
  <si>
    <t xml:space="preserve">Ninguno </t>
  </si>
  <si>
    <t>DIANA PATRICIA GRILLO TURRIAGO;ANDREA ISABEL FORERO MORALES ;</t>
  </si>
  <si>
    <t>Angie Rios Osorio</t>
  </si>
  <si>
    <t>ROLANDO ALONSO MARTÍNEZ ACERO</t>
  </si>
  <si>
    <t>.</t>
  </si>
  <si>
    <t>Angie Stefany Martín Castro</t>
  </si>
  <si>
    <t>Daniel Cardona Ganen</t>
  </si>
  <si>
    <t xml:space="preserve">María Fernanda Angulo Quiñones </t>
  </si>
  <si>
    <t>CENTRO DE DIAGNÓSTICO Y TRATAMIENTO CENDIATRA SAS</t>
  </si>
  <si>
    <t>Ninguna</t>
  </si>
  <si>
    <t>GLORIA LIZHETE VILLEGAS ROBAYO;MARTHA STELLA SANDOVAL BARRERA;CLARA LILIANA MARTÍNEZ OSORIO;ROCIO CATALINA PADILLA BONZA ;PAOLA ANDREA CRUZ CENTENO ;ANDREA ISABEL FORERO MORALES ;</t>
  </si>
  <si>
    <t>6/16/26 12:01:03</t>
  </si>
  <si>
    <t>6/16/26 12:02:36</t>
  </si>
  <si>
    <t>BRANDON STEVEN MARTINEZ HERNANDEZ</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</si>
  <si>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t>
  </si>
  <si>
    <t>n/a</t>
  </si>
  <si>
    <t>ANDREA MARCELA DAZA REYES;ROCIO CATALINA PADILLA BONZA ;PAOLA ANDREA CRUZ CENTENO ;</t>
  </si>
  <si>
    <t>6/16/26 12:02:38</t>
  </si>
  <si>
    <t>6/16/26 12:03:27</t>
  </si>
  <si>
    <t>YURI DALEXA OSPINA OCHOA</t>
  </si>
  <si>
    <t>5. NOVEDADES DE HABILITACIÓN;6- TALENTO HUMANO-RETHUS;7-INFRAESTRUCTURA;8-DOTACION;10-PROCESOS PRIORITARIOS-BIOSEGURIDAD;9-MEDICAMENTOS DISPOSITIVOS MÉDICOS;11- PROCESOS PRIORITARIOS- SEGURIDAD DEL PACIENTE;12-PROCESOS PRIORITARIOS- GUÍAS-PROTOCOLOS- PROCEDIMIENTOS;13-HISTORIA CLÍNICA Y REGISTROS;14- INTERDEPENDENCIA;</t>
  </si>
  <si>
    <t>6/16/26 12:03:30</t>
  </si>
  <si>
    <t>6/16/26 12:04:52</t>
  </si>
  <si>
    <t>HEIDY VELANDIA COLMENARES</t>
  </si>
  <si>
    <t>6/17/26 12:41:42</t>
  </si>
  <si>
    <t>6/17/26 12:43:33</t>
  </si>
  <si>
    <t>ROBERTO BAQUERO</t>
  </si>
  <si>
    <t>LAURA  BAQUERO CONTRERAS</t>
  </si>
  <si>
    <t>6/17/26 12:43:38</t>
  </si>
  <si>
    <t>6/17/26 12:46:23</t>
  </si>
  <si>
    <t>NORHA MARIN</t>
  </si>
  <si>
    <t>FABIAN ENRIQUE VALLE CARRION</t>
  </si>
  <si>
    <t>5. NOVEDADES DE HABILITACIÓN;</t>
  </si>
  <si>
    <t>Se hace presencia en el consultorio, donde la señora Nohora Marín recepcionista del profesional y con quien se llamó para confirmar la asistencia técnica, informa que el profesional esta en consulta y no puede recibir a la comisión, se informa la metodología de la asistencia técnica, sin embargo, refiere que el prestador es el único que tiene acceso a los documentos. Se dejan establecidos y socializados los canales de comunicación para cualquier requerimiento o seguimiento posterior.</t>
  </si>
  <si>
    <t>6/17/26 13:30:55</t>
  </si>
  <si>
    <t>6/17/26 13:34:00</t>
  </si>
  <si>
    <t>JULIA MARCELA MARQUEZ GONZALEZ</t>
  </si>
  <si>
    <t>6- TALENTO HUMANO-RETHUS;7-INFRAESTRUCTURA;8-DOTACION;9-MEDICAMENTOS DISPOSITIVOS MÉDICOS;10-PROCESOS PRIORITARIOS-BIOSEGURIDAD;12-PROCESOS PRIORITARIOS- GUÍAS-PROTOCOLOS- PROCEDIMIENTOS;13-HISTORIA CLÍNICA Y REGISTROS;</t>
  </si>
  <si>
    <t>6/17/26 13:58:59</t>
  </si>
  <si>
    <t>6/17/26 14:04:30</t>
  </si>
  <si>
    <t>Jenny Johanna bosso</t>
  </si>
  <si>
    <t>BIENESTAR IPS</t>
  </si>
  <si>
    <t>notificacionesjudiciales@zentria.com.co</t>
  </si>
  <si>
    <t>6053854379 Ext. 1219</t>
  </si>
  <si>
    <t>DIANA PATRICIA GRILLO TURRIAGO;MARIA FERNANDA SAAVEDRA BOTERO;LAURA VIVIANA GALLEGO SILVA;ANDREA ISABEL FORERO MORALES ;</t>
  </si>
  <si>
    <t>6/17/26 14:05:12</t>
  </si>
  <si>
    <t>6/17/26 14:17:15</t>
  </si>
  <si>
    <t>Jenny Johana bosso</t>
  </si>
  <si>
    <t>Bienestar ips</t>
  </si>
  <si>
    <t>BRANDON GARCIA
LAURA ÁNGEL
Paola Andrea ruge, Judy Catherine Rocha, Fernando Charry, Lorena Camargo, Diana Garzón, Jenny Joana Bosso ,Lizeth Vallejo, Alejandra Sotelo, AlexandraVillamizar, Jesse Martínez, LauraDanielaBedoya, Gabriela Marin ,Diana Milena Reyes, karen apache, Ingrid Márquez, Adriana Giraldo,</t>
  </si>
  <si>
    <t>MARIA FERNANDA SAAVEDRA BOTERO;ANDREA ISABEL FORERO MORALES ;CLARA LILIANA MARTÍNEZ OSORIO;LIZBETH ALEXANDRA CAMPOS VELOZA;</t>
  </si>
  <si>
    <t>6/17/26 14:52:49</t>
  </si>
  <si>
    <t>6/17/26 14:58:13</t>
  </si>
  <si>
    <t xml:space="preserve">AGUSTINA RODRIGIUEZ RICO </t>
  </si>
  <si>
    <t xml:space="preserve">FUNDACIÓN SANTA FE DE BOGOTA </t>
  </si>
  <si>
    <t>AGUSTINARODRIGUEZ@FUSBOGOTA.ORG.CO</t>
  </si>
  <si>
    <t>6- TALENTO HUMANO-RETHUS;7-INFRAESTRUCTURA;8-DOTACION;9-MEDICAMENTOS DISPOSITIVOS MÉDICOS;10-PROCESOS PRIORITARIOS-BIOSEGURIDAD;12-PROCESOS PRIORITARIOS- GUÍAS-PROTOCOLOS- PROCEDIMIENTOS;13-HISTORIA CLÍNICA Y REGISTROS;23-CAPACITACIONES- CONSTANCIAS DE ASISTENCIA;</t>
  </si>
  <si>
    <t xml:space="preserve">VISITA SERVICIO URGENCIAS - REQUERIMIENTO SUPER SALUD
- ANGELA GONGORA </t>
  </si>
  <si>
    <t>PATRICIA PEREZ LEÓN;MARTHA STELLA SANDOVAL BARRERA;</t>
  </si>
  <si>
    <t>6/17/26 14:58:16</t>
  </si>
  <si>
    <t>6/17/26 15:02:29</t>
  </si>
  <si>
    <t xml:space="preserve">MARIA DEL PILAR CASALLAS </t>
  </si>
  <si>
    <t xml:space="preserve">FUNDACION CARDIO INFANTIL </t>
  </si>
  <si>
    <t>BCASALLAS@LACARDIO.ORG</t>
  </si>
  <si>
    <t>5. NOVEDADES DE HABILITACIÓN;6- TALENTO HUMANO-RETHUS;7-INFRAESTRUCTURA;8-DOTACION;9-MEDICAMENTOS DISPOSITIVOS MÉDICOS;10-PROCESOS PRIORITARIOS-BIOSEGURIDAD;11- PROCESOS PRIORITARIOS- SEGURIDAD DEL PACIENTE;12-PROCESOS PRIORITARIOS- GUÍAS-PROTOCOLOS- PROCEDIMIENTOS;23-CAPACITACIONES- CONSTANCIAS DE ASISTENCIA;</t>
  </si>
  <si>
    <t xml:space="preserve">VISITA SERVICIO DE URGENCIAS - REQUERIMIENTO SUPER SALUD -
ANGELA GONGORA </t>
  </si>
  <si>
    <t>6/18/26 8:14:28</t>
  </si>
  <si>
    <t>6/18/26 12:49:15</t>
  </si>
  <si>
    <t>LORENA VILLALOBOS</t>
  </si>
  <si>
    <t>CLINICA UNIVERSITARIA COLOMBIA</t>
  </si>
  <si>
    <t>calidadclinica@colsanitas.com</t>
  </si>
  <si>
    <t>7-INFRAESTRUCTURA;8-DOTACION;9-MEDICAMENTOS DISPOSITIVOS MÉDICOS;12-PROCESOS PRIORITARIOS- GUÍAS-PROTOCOLOS- PROCEDIMIENTOS;14- INTERDEPENDENCIA;SERVICIO URGENCIAS;</t>
  </si>
  <si>
    <t>VISITA POR SUPERSALUD AL SERVICIO DE URGENCIAS</t>
  </si>
  <si>
    <t>ELIANA MARCELA PEDRAZA GONZALEZ;</t>
  </si>
  <si>
    <t>6/19/26 10:10:01</t>
  </si>
  <si>
    <t>6/19/26 10:11:51</t>
  </si>
  <si>
    <t>Liliana Pino</t>
  </si>
  <si>
    <t>ROCIO CATALINA PADILLA BONZA ;PAOLA ANDREA CRUZ CENTENO ;ANDREA MARCELA DAZA REYES;</t>
  </si>
  <si>
    <t>6/19/26 11:28:35</t>
  </si>
  <si>
    <t>6/19/26 11:30:11</t>
  </si>
  <si>
    <t>Laura Salazar</t>
  </si>
  <si>
    <t>6/19/26 13:35:55</t>
  </si>
  <si>
    <t>6/19/26 13:37:46</t>
  </si>
  <si>
    <t>Gustavo Adolfo Camargo</t>
  </si>
  <si>
    <t>7-INFRAESTRUCTURA;8-DOTACION;6- TALENTO HUMANO-RETHUS;9-MEDICAMENTOS DISPOSITIVOS MÉDICOS;10-PROCESOS PRIORITARIOS-BIOSEGURIDAD;11- PROCESOS PRIORITARIOS- SEGURIDAD DEL PACIENTE;12-PROCESOS PRIORITARIOS- GUÍAS-PROTOCOLOS- PROCEDIMIENTOS;13-HISTORIA CLÍNICA Y REGISTROS;14- INTERDEPENDENCIA;</t>
  </si>
  <si>
    <t>ANDREA MARCELA DAZA REYES;PAOLA ANDREA CRUZ CENTENO ;ROCIO CATALINA PADILLA BONZA ;</t>
  </si>
  <si>
    <t>6/19/26 14:35:12</t>
  </si>
  <si>
    <t>6/19/26 14:49:33</t>
  </si>
  <si>
    <t>Yenny Johanna Bosso</t>
  </si>
  <si>
    <t>Alexandra, Villamizar, Lisette Vallejo, Jenny Joana, Bosso, Lisette, araque, Paola Ruge, Laura Alexandra  Ángel, Judy Catherine Rocha, Diana Milena Reyes, Gabriela Maria, Jency Martínez, Brandon García, Laura Daniela Bedoya, Ruth Ballesteros, María Lucero Pedrosa, María Fernanda García, José Daniel Guerrero, Ferney Español S, Alejandro Sotelo</t>
  </si>
  <si>
    <t>LILIBETH VANINA GONZALEZ ARAUJO;DANIELA ORTIZ GÓMEZ ;ANDREA ISABEL FORERO MORALES ;CLARA LILIANA MARTÍNEZ OSORIO;</t>
  </si>
  <si>
    <t>6/22/26 11:24:26</t>
  </si>
  <si>
    <t>6/22/26 11:28:44</t>
  </si>
  <si>
    <t>Adriana Toro</t>
  </si>
  <si>
    <t>Casa NUA teusaquillo</t>
  </si>
  <si>
    <t>dirsalud@casanua.co</t>
  </si>
  <si>
    <t>1-VISITA PREVIA;6- TALENTO HUMANO-RETHUS;7-INFRAESTRUCTURA;8-DOTACION;9-MEDICAMENTOS DISPOSITIVOS MÉDICOS;10-PROCESOS PRIORITARIOS-BIOSEGURIDAD;11- PROCESOS PRIORITARIOS- SEGURIDAD DEL PACIENTE;12-PROCESOS PRIORITARIOS- GUÍAS-PROTOCOLOS- PROCEDIMIENTOS;13-HISTORIA CLÍNICA Y REGISTROS;14- INTERDEPENDENCIA;</t>
  </si>
  <si>
    <t>Pedro Pablo Uribe
Camila Salgar</t>
  </si>
  <si>
    <t>LILIBETH VANINA GONZALEZ ARAUJO;MARÍA FERNANDA GARZÓN SARMIENTO;PAOLA ANDREA CRUZ CENTENO ;ANDREA ISABEL FORERO MORALES ;</t>
  </si>
  <si>
    <t>6/23/26 8:13:03</t>
  </si>
  <si>
    <t>6/23/26 8:16:07</t>
  </si>
  <si>
    <t xml:space="preserve">Lina María Cubillos </t>
  </si>
  <si>
    <t>Clínica Colsubsidio cll100</t>
  </si>
  <si>
    <t>Cenfer100@colsubsidio.com</t>
  </si>
  <si>
    <t>6- TALENTO HUMANO-RETHUS;7-INFRAESTRUCTURA;8-DOTACION;9-MEDICAMENTOS DISPOSITIVOS MÉDICOS;10-PROCESOS PRIORITARIOS-BIOSEGURIDAD;13-HISTORIA CLÍNICA Y REGISTROS;Acv iam;</t>
  </si>
  <si>
    <t xml:space="preserve">Evaluación hemodinamia </t>
  </si>
  <si>
    <t>MARTHA STELLA SANDOVAL BARRERA;PATRICIA PEREZ LEÓN;ANGELA MARÍA, GONGORA ESCOBAR;</t>
  </si>
  <si>
    <t>6/23/26 8:19:34</t>
  </si>
  <si>
    <t>6/23/26 8:22:46</t>
  </si>
  <si>
    <t xml:space="preserve">Jessica Lozano </t>
  </si>
  <si>
    <t xml:space="preserve">Hospital universitario clínica san Rafael </t>
  </si>
  <si>
    <t>Jessica.lozano@stwordcolombia.org</t>
  </si>
  <si>
    <t>6- TALENTO HUMANO-RETHUS;7-INFRAESTRUCTURA;8-DOTACION;9-MEDICAMENTOS DISPOSITIVOS MÉDICOS;10-PROCESOS PRIORITARIOS-BIOSEGURIDAD;11- PROCESOS PRIORITARIOS- SEGURIDAD DEL PACIENTE;13-HISTORIA CLÍNICA Y REGISTROS;Iam, ACV urgencias ;</t>
  </si>
  <si>
    <t xml:space="preserve">Se realiza evaluación urgencias, hemodinamia </t>
  </si>
  <si>
    <t>6/23/26 10:53:09</t>
  </si>
  <si>
    <t>6/23/26 11:00:46</t>
  </si>
  <si>
    <t>DPGrillo@saludcapital.gov.co</t>
  </si>
  <si>
    <t>Diana Patricia Grillo Turriago</t>
  </si>
  <si>
    <t>Miguel Angel Osorio</t>
  </si>
  <si>
    <t xml:space="preserve">Tatiana Carolina Reyes Vivas </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</si>
  <si>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</si>
  <si>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ANDREA MARCELA DAZA REYES;DIANA PATRICIA GRILLO TURRIAGO;ROCIO CATALINA PADILLA BONZA ;</t>
  </si>
  <si>
    <t xml:space="preserve">SI </t>
  </si>
  <si>
    <t>6/23/26 11:00:59</t>
  </si>
  <si>
    <t>6/23/26 11:06:44</t>
  </si>
  <si>
    <t>Luisa Fernanda Baez Pinzon</t>
  </si>
  <si>
    <t xml:space="preserve">Luisa Fernanda Báez Pinzon </t>
  </si>
  <si>
    <t>5. NOVEDADES DE HABILITACIÓN;6- TALENTO HUMANO-RETHUS;7-INFRAESTRUCTURA;8-DOTACION;9-MEDICAMENTOS DISPOSITIVOS MÉDICOS;10-PROCESOS PRIORITARIOS-BIOSEGURIDAD;11- PROCESOS PRIORITARIOS- SEGURIDAD DEL PACIENTE;12-PROCESOS PRIORITARIOS- GUÍAS-PROTOCOLOS- PROCEDIMIENTOS;</t>
  </si>
  <si>
    <t>6/23/26 11:06:52</t>
  </si>
  <si>
    <t>6/23/26 11:14:08</t>
  </si>
  <si>
    <t xml:space="preserve">Melissa Fernanda Castillo Rincon </t>
  </si>
  <si>
    <t>6/23/26 11:15:18</t>
  </si>
  <si>
    <t>6/23/26 11:19:30</t>
  </si>
  <si>
    <t xml:space="preserve">Miguel Angel Osorio </t>
  </si>
  <si>
    <t xml:space="preserve">Liz Carolina Pava Becerra </t>
  </si>
  <si>
    <t>ANDREA MARCELA DAZA REYES;DIANA PATRICIA GRILLO TURRIAGO;LAURA VIVIANA GALLEGO SILVA;</t>
  </si>
  <si>
    <t>6/23/26 11:19:47</t>
  </si>
  <si>
    <t>6/23/26 11:27:23</t>
  </si>
  <si>
    <t xml:space="preserve">Luz Elena Rueda Gallardo </t>
  </si>
  <si>
    <t>6/23/26 11:27:51</t>
  </si>
  <si>
    <t>6/23/26 11:33:47</t>
  </si>
  <si>
    <t xml:space="preserve">Sara Camila Torres Arciniegas </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</si>
  <si>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</si>
  <si>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6/24/26 18:20:14</t>
  </si>
  <si>
    <t>6/24/26 18:26:17</t>
  </si>
  <si>
    <t>6/24/2026</t>
  </si>
  <si>
    <t>PATRICIA PINEDA</t>
  </si>
  <si>
    <t xml:space="preserve">HOSPITAL MILITAR CENTRAL </t>
  </si>
  <si>
    <t>NPINEDA@HOMIL.GOV.CO</t>
  </si>
  <si>
    <t>SE REALIZA EVALUACION URGENCIAS -IAM-ACV</t>
  </si>
  <si>
    <t>PATRICIA PEREZ LEÓN;MARTHA STELLA SANDOVAL BARRERA;ANGELA MARÍA, GONGORA ESCOBAR;</t>
  </si>
  <si>
    <t>6/24/26 18:27:58</t>
  </si>
  <si>
    <t>6/24/26 18:32:14</t>
  </si>
  <si>
    <t>6/23/2026</t>
  </si>
  <si>
    <t>ANAYANCY CORDOBA</t>
  </si>
  <si>
    <t>FUNDACION HOSPITAL INFANTIL UNIVERSITARIO DE SAN JOSE</t>
  </si>
  <si>
    <t>ACORDOBA@HOSPITALINFANTILSANJOSE.OG.CO</t>
  </si>
  <si>
    <t>6- TALENTO HUMANO-RETHUS;7-INFRAESTRUCTURA;8-DOTACION;9-MEDICAMENTOS DISPOSITIVOS MÉDICOS;11- PROCESOS PRIORITARIOS- SEGURIDAD DEL PACIENTE;10-PROCESOS PRIORITARIOS-BIOSEGURIDAD;12-PROCESOS PRIORITARIOS- GUÍAS-PROTOCOLOS- PROCEDIMIENTOS;13-HISTORIA CLÍNICA Y REGISTROS;14- INTERDEPENDENCIA;</t>
  </si>
  <si>
    <t>SE REALÑIZA EVALUACION URGENCIAS.IAM-ACV</t>
  </si>
  <si>
    <t>6/25/26 8:47:06</t>
  </si>
  <si>
    <t>6/25/26 8:53:00</t>
  </si>
  <si>
    <t>Andres Amaya</t>
  </si>
  <si>
    <t>Juan falla Medical Skin Center SAS</t>
  </si>
  <si>
    <t>juanfallagerencia@gmail.com</t>
  </si>
  <si>
    <t>1-VISITA PREVIA;4. INSCRIPCIÓN DE PRESTADOR;6- TALENTO HUMANO-RETHUS;7-INFRAESTRUCTURA;8-DOTACION;9-MEDICAMENTOS DISPOSITIVOS MÉDICOS;10-PROCESOS PRIORITARIOS-BIOSEGURIDAD;11- PROCESOS PRIORITARIOS- SEGURIDAD DEL PACIENTE;12-PROCESOS PRIORITARIOS- GUÍAS-PROTOCOLOS- PROCEDIMIENTOS;13-HISTORIA CLÍNICA Y REGISTROS;</t>
  </si>
  <si>
    <t>DIANA PATRICIA GRILLO TURRIAGO;LIZBETH ALEXANDRA CAMPOS VELOZA;ROCIO CATALINA PADILLA BONZA ;PAOLA ANDREA LIEVANO PINEDA ;ANDREA ISABEL FORERO MORALES ;</t>
  </si>
  <si>
    <t>6/25/26 8:49:51</t>
  </si>
  <si>
    <t>6/25/26 9:19:52</t>
  </si>
  <si>
    <t>Elizabeth Coy</t>
  </si>
  <si>
    <t>UNIDAD DE SERVICIOS DE SALUD OLAYA</t>
  </si>
  <si>
    <t>gerencia@subredcentrooriente.gov.co</t>
  </si>
  <si>
    <t>6- TALENTO HUMANO-RETHUS;7-INFRAESTRUCTURA;8-DOTACION;9-MEDICAMENTOS DISPOSITIVOS MÉDICOS;10-PROCESOS PRIORITARIOS-BIOSEGURIDAD;11- PROCESOS PRIORITARIOS- SEGURIDAD DEL PACIENTE;13-HISTORIA CLÍNICA Y REGISTROS;12-PROCESOS PRIORITARIOS- GUÍAS-PROTOCOLOS- PROCEDIMIENTOS;14- INTERDEPENDENCIA;rutas de atencion y PAI;</t>
  </si>
  <si>
    <t xml:space="preserve">Angelica Martinez, Liliana Rodriguez, Lina cetrino,  Juan Carlo Diaz, Consuelo Pineda, Leidy vanesa , Jaime A. Silva S, Patricia Calderón Pérez </t>
  </si>
  <si>
    <t>ANDREA ISABEL FORERO MORALES ;</t>
  </si>
  <si>
    <t>6/25/26 9:19:59</t>
  </si>
  <si>
    <t>6/25/26 9:40:10</t>
  </si>
  <si>
    <t>UNIDAD DE SERVICIOS DE SALUD PRIMERO DE MAYO</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</si>
  <si>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</si>
  <si>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 xml:space="preserve">Jaime A. Silva S, Patricia Calderón Pérez, consuelo Pineda, Juan Carlos Diaz, Tatiana Quitian , Angelica Martinez, Jan Giselle Cabeza, Lina Cotrino, July Andrea Nuñez, Ñiñiana Rodriguez, Alba Martinez </t>
  </si>
  <si>
    <t>6/25/26 9:40:47</t>
  </si>
  <si>
    <t>6/25/26 9:50:44</t>
  </si>
  <si>
    <t>Leidy Sandoval</t>
  </si>
  <si>
    <t>UNIDAD DE SERVICIOS DE SALUD CAFAM FLORESTA</t>
  </si>
  <si>
    <t>calidadsalud@cafam.com.co</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</si>
  <si>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atenciosn y PAI;</t>
  </si>
  <si>
    <t>Jorge Pardo, Lili Cortes, Liliana Riaño, Sandra Barrera, Yuly Salgado, Jaime Silva , Yenny Dimate</t>
  </si>
  <si>
    <t>6/25/26 9:50:52</t>
  </si>
  <si>
    <t>6/25/26 10:12:54</t>
  </si>
  <si>
    <t>Paola Lozano Torres</t>
  </si>
  <si>
    <t>UNIDAD DE SERVICIOS DE SALUD LORENCITA VILLEGAS DE SANTOS</t>
  </si>
  <si>
    <t>direcciongestiondelriesgo@subrednorte.gov.co</t>
  </si>
  <si>
    <t>6- TALENTO HUMANO-RETHUS;7-INFRAESTRUCTURA;8-DOTACION;9-MEDICAMENTOS DISPOSITIVOS MÉDICOS;10-PROCESOS PRIORITARIOS-BIOSEGURIDAD;14- INTERDEPENDENCIA;13-HISTORIA CLÍNICA Y REGISTROS;12-PROCESOS PRIORITARIOS- GUÍAS-PROTOCOLOS- PROCEDIMIENTOS;11- PROCESOS PRIORITARIOS- SEGURIDAD DEL PACIENTE;Rutas de atencion y PAI;</t>
  </si>
  <si>
    <t>Jaime Alberto Silva Sarmiento, Yenny Dimaté Romero, Catherine Gutierrez, Nathali Rueda, Maria Jose Mora, Ingrid Paola Lozano, Sandra Sanchez, Zulma Castellanos , Clara otalora, Nancy Aguero</t>
  </si>
  <si>
    <t>6/25/26 10:12:57</t>
  </si>
  <si>
    <t>6/25/26 10:41:29</t>
  </si>
  <si>
    <t xml:space="preserve">Erika jaramillo </t>
  </si>
  <si>
    <t>CENTRO MEDICO COLSUBSIDIO USAQUEN</t>
  </si>
  <si>
    <t>erika.jaramillora@colsubsidio.com</t>
  </si>
  <si>
    <t>2-INVESTIGACIÓN ADMINISTRATIVA- MEDIDA DE SEGURIDAD;6-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</si>
  <si>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 xml:space="preserve">Diana Carolina Martin, Maria Paula Urrego, Jenifer Julieth Ospina, </t>
  </si>
  <si>
    <t>6/25/26 10:41:32</t>
  </si>
  <si>
    <t>6/25/26 10:50:12</t>
  </si>
  <si>
    <t>Ana Maria Arana</t>
  </si>
  <si>
    <t>CENTRO MEDICO COLSÁNITAS PREMIUM MEDICINA PREVENTIVA</t>
  </si>
  <si>
    <t>dccubillos@colsanitas.com</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</si>
  <si>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</si>
  <si>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Jaime Alberto Silva Sarmiento, Victor Gomez, Maria Eugenia Avila, Claudia Marcela Restrepo, Yina Ordoñez</t>
  </si>
  <si>
    <t>6/25/26 17:14:31</t>
  </si>
  <si>
    <t>6/25/26 17:18:53</t>
  </si>
  <si>
    <t>6/19/2026</t>
  </si>
  <si>
    <t>LINA MARIA BARRETO</t>
  </si>
  <si>
    <t>HOSPITAL UNIVERSITARIO SAN IGNACIO</t>
  </si>
  <si>
    <t>calidad@husi.org.co</t>
  </si>
  <si>
    <t>6- TALENTO HUMANO-RETHUS;7-INFRAESTRUCTURA;8-DOTACION;9-MEDICAMENTOS DISPOSITIVOS MÉDICOS;10-PROCESOS PRIORITARIOS-BIOSEGURIDAD;11- PROCESOS PRIORITARIOS- SEGURIDAD DEL PACIENTE;12-PROCESOS PRIORITARIOS- GUÍAS-PROTOCOLOS- PROCEDIMIENTOS;13-HISTORIA CLÍNICA Y REGISTROS;TELEMEDICINA;</t>
  </si>
  <si>
    <t>VISITA DE EVALUACION POR MANDATO DE SUPERSALUD AL SERVICIO DE URGENCIAS</t>
  </si>
  <si>
    <t>6/25/26 17:18:55</t>
  </si>
  <si>
    <t>6/25/26 17:40:48</t>
  </si>
  <si>
    <t>6/17/2026</t>
  </si>
  <si>
    <t>ROSA GARZON</t>
  </si>
  <si>
    <t>HOSPITAL UNIVERSITARIO MAYOR-MEDERI</t>
  </si>
  <si>
    <t>ana.ulloa@mederi.com.co</t>
  </si>
  <si>
    <t>VISITA DE EVALUACION POR MANDATO DE LA SUPERSALUD AL SERVICIO DE URGENCIAS</t>
  </si>
  <si>
    <t>ELIANA MARCELA PEDRAZA GONZALEZ;LILIAM YOLANDA MENESES OSORIO ;</t>
  </si>
  <si>
    <t>6/25/26 21:41:44</t>
  </si>
  <si>
    <t>6/25/26 21:49:30</t>
  </si>
  <si>
    <t xml:space="preserve">JENNY LUCERO TOVAR </t>
  </si>
  <si>
    <t xml:space="preserve">PROFAMILIA </t>
  </si>
  <si>
    <t>jenny.tovar@profamilia.org.co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</si>
  <si>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t>
  </si>
  <si>
    <t>na</t>
  </si>
  <si>
    <t>GLORIA LIZHETE VILLEGAS ROBAYO;MARTHA STELLA SANDOVAL BARRERA;LIZBETH ALEXANDRA CAMPOS VELOZA;CLARA LILIANA MARTÍNEZ OSORIO;PAOLA ANDREA CRUZ CENTENO ;ROCIO CATALINA PADILLA BONZA ;</t>
  </si>
  <si>
    <t>6/25/26 8:28:21</t>
  </si>
  <si>
    <t>6/26/26 8:36:17</t>
  </si>
  <si>
    <t>caporras@saludcapital.gov.co</t>
  </si>
  <si>
    <t>Cesar Augusto Porras Maldonado</t>
  </si>
  <si>
    <t>JUAN DAVID DUQUE</t>
  </si>
  <si>
    <t>IPS AMBULANCIAS BACATA</t>
  </si>
  <si>
    <t>juan.david.duque@outlook.com</t>
  </si>
  <si>
    <t>1-VISITA PREVIA;7-INFRAESTRUCTURA;6- TALENTO HUMANO-RETHUS;9-MEDICAMENTOS DISPOSITIVOS MÉDICOS;10-PROCESOS PRIORITARIOS-BIOSEGURIDAD;11- PROCESOS PRIORITARIOS- SEGURIDAD DEL PACIENTE;12-PROCESOS PRIORITARIOS- GUÍAS-PROTOCOLOS- PROCEDIMIENTOS;13-HISTORIA CLÍNICA Y REGISTROS;14- INTERDEPENDENCIA;</t>
  </si>
  <si>
    <t>Se brinda asistencia técnica para visita previa de servicio de transporte asistencial como IPS</t>
  </si>
  <si>
    <t>LILIBETH VANINA GONZALEZ ARAUJO;CESAR AUGUSTO PORRAS ;ROCIO CATALINA PADILLA BONZA ;PAOLA ANDREA CRUZ CENTENO ;ANDREA ISABEL FORERO MORALES ;</t>
  </si>
  <si>
    <t xml:space="preserve"> </t>
  </si>
  <si>
    <t>seg base adier</t>
  </si>
  <si>
    <t>Cuenta de MODALIDAD DE ASISTENCIA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</si>
</sst>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6">
    <font>
      <sz val="11"/>
      <color theme="1"/>
      <name val="Calibri"/>
      <family val="2"/>
      <scheme val="minor"/>
    </font>
    <font>
      <sz val="11"/>
      <color rgb="FF000000"/>
      <name val="Calibri"/>
      <family val="2"/>
    </font>
    <font>
      <sz val="8"/>
      <color theme="1"/>
      <name val="Calibri"/>
      <family val="2"/>
      <scheme val="minor"/>
    </font>
    <font>
      <sz val="8"/>
      <name val="Calibri"/>
      <family val="2"/>
      <scheme val="minor"/>
    </font>
    <font>
      <sz val="12"/>
      <color theme="1"/>
      <name val="Calibri"/>
      <family val="2"/>
      <scheme val="minor"/>
    </font>
    <font>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DDEBF7"/>
        <bgColor rgb="FFDDEBF7"/>
      </patternFill>
    </fill>
    <fill>
      <patternFill patternType="solid">
        <fgColor rgb="FFFFFF00"/>
        <bgColor rgb="FF000000"/>
      </patternFill>
    </fill>
    <fill>
      <patternFill patternType="solid">
        <fgColor rgb="FF00B0F0"/>
        <bgColor indexed="64"/>
      </patternFill>
    </fill>
  </fills>
  <borders count="4">
    <border>
      <left/>
      <right/>
      <top/>
      <bottom/>
      <diagonal/>
    </border>
    <border>
      <left/>
      <right/>
      <top style="thin">
        <color rgb="FF9BC2E6"/>
      </top>
      <bottom style="thin">
        <color rgb="FF9BC2E6"/>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s>
  <cellStyleXfs count="1">
    <xf numFmtId="0" fontId="0" fillId="0" borderId="0"/>
  </cellStyleXfs>
  <cellXfs count="50">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2" borderId="0" xfId="0" applyFont="1" applyFill="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xf>
    <xf numFmtId="165" fontId="4" fillId="0" borderId="0" xfId="0" applyNumberFormat="1" applyFont="1" applyAlignment="1">
      <alignment horizontal="center"/>
    </xf>
    <xf numFmtId="0" fontId="4" fillId="0" borderId="0" xfId="0" applyFont="1"/>
    <xf numFmtId="164" fontId="4" fillId="0" borderId="0" xfId="0" applyNumberFormat="1" applyFont="1" applyAlignment="1">
      <alignment horizontal="center"/>
    </xf>
    <xf numFmtId="1" fontId="4" fillId="0" borderId="0" xfId="0" applyNumberFormat="1" applyFont="1" applyAlignment="1">
      <alignment horizontal="center"/>
    </xf>
    <xf numFmtId="0" fontId="0" fillId="0" borderId="0" xfId="0" pivotButton="1"/>
    <xf numFmtId="14" fontId="1" fillId="3" borderId="1" xfId="0" applyNumberFormat="1" applyFont="1" applyFill="1" applyBorder="1" applyAlignment="1">
      <alignment horizontal="left" indent="1"/>
    </xf>
    <xf numFmtId="0" fontId="1" fillId="3" borderId="1" xfId="0" applyFont="1" applyFill="1" applyBorder="1"/>
    <xf numFmtId="14" fontId="1" fillId="3" borderId="1" xfId="0" applyNumberFormat="1" applyFont="1" applyFill="1" applyBorder="1"/>
    <xf numFmtId="0" fontId="5" fillId="2" borderId="0" xfId="0" applyFont="1" applyFill="1" applyAlignment="1">
      <alignment horizontal="center"/>
    </xf>
    <xf numFmtId="0" fontId="2" fillId="6" borderId="0" xfId="0" applyFont="1" applyFill="1" applyAlignment="1">
      <alignment horizontal="center" vertical="center" wrapText="1"/>
    </xf>
    <xf numFmtId="0" fontId="2" fillId="6" borderId="0" xfId="0" applyFont="1" applyFill="1" applyAlignment="1">
      <alignment horizontal="left" vertical="center" wrapText="1"/>
    </xf>
    <xf numFmtId="0" fontId="2" fillId="6" borderId="0" xfId="0" applyFont="1" applyFill="1" applyAlignment="1">
      <alignment vertical="center" wrapText="1"/>
    </xf>
    <xf numFmtId="1" fontId="0" fillId="0" borderId="0" xfId="0" applyNumberFormat="1"/>
    <xf numFmtId="0" fontId="1" fillId="4" borderId="0" xfId="0" applyFont="1" applyFill="1"/>
    <xf numFmtId="0" fontId="1" fillId="4" borderId="2" xfId="0" applyFont="1" applyFill="1" applyBorder="1"/>
    <xf numFmtId="0" fontId="1" fillId="4" borderId="1" xfId="0" applyFont="1" applyFill="1" applyBorder="1"/>
    <xf numFmtId="0" fontId="1" fillId="4" borderId="3" xfId="0" applyFont="1" applyFill="1" applyBorder="1"/>
    <xf numFmtId="0" fontId="1" fillId="0" borderId="2" xfId="0" applyFont="1" applyBorder="1"/>
    <xf numFmtId="0" fontId="1" fillId="0" borderId="1" xfId="0" applyFont="1" applyBorder="1"/>
    <xf numFmtId="0" fontId="1" fillId="0" borderId="0" xfId="0" applyFont="1"/>
    <xf numFmtId="0" fontId="1" fillId="0" borderId="3" xfId="0" applyFont="1" applyBorder="1"/>
    <xf numFmtId="14" fontId="1" fillId="0" borderId="1" xfId="0" applyNumberFormat="1" applyFont="1" applyBorder="1"/>
    <xf numFmtId="14" fontId="1" fillId="4" borderId="1" xfId="0" applyNumberFormat="1" applyFont="1" applyFill="1" applyBorder="1"/>
    <xf numFmtId="0" fontId="1" fillId="4" borderId="1" xfId="0" applyFont="1" applyFill="1" applyBorder="1" applyAlignment="1">
      <alignment wrapText="1"/>
    </xf>
    <xf numFmtId="3" fontId="1" fillId="4" borderId="1" xfId="0" applyNumberFormat="1" applyFont="1" applyFill="1" applyBorder="1"/>
    <xf numFmtId="22" fontId="1" fillId="4" borderId="1" xfId="0" applyNumberFormat="1" applyFont="1" applyFill="1" applyBorder="1"/>
    <xf numFmtId="0" fontId="1" fillId="5" borderId="1" xfId="0" applyFont="1" applyFill="1" applyBorder="1"/>
    <xf numFmtId="14" fontId="1" fillId="2" borderId="1" xfId="0" applyNumberFormat="1" applyFont="1" applyFill="1" applyBorder="1"/>
    <xf numFmtId="0" fontId="1" fillId="2" borderId="1" xfId="0" applyFont="1" applyFill="1" applyBorder="1"/>
    <xf numFmtId="22" fontId="1" fillId="0" borderId="1" xfId="0" applyNumberFormat="1" applyFont="1" applyBorder="1"/>
    <xf numFmtId="14" fontId="1" fillId="2" borderId="1" xfId="0" applyNumberFormat="1" applyFont="1" applyFill="1" applyBorder="1" applyAlignment="1">
      <alignment horizontal="right"/>
    </xf>
    <xf numFmtId="0" fontId="5" fillId="2" borderId="0" xfId="0" applyNumberFormat="1" applyFont="1" applyFill="1" applyAlignment="1">
      <alignment horizontal="center"/>
    </xf>
    <xf numFmtId="0" fontId="1" fillId="4" borderId="2" xfId="0" applyFont="1" applyFill="1" applyBorder="1" applyAlignment="1"/>
    <xf numFmtId="0" fontId="1" fillId="4" borderId="1" xfId="0" applyFont="1" applyFill="1" applyBorder="1" applyAlignment="1"/>
    <xf numFmtId="0" fontId="1" fillId="4" borderId="0" xfId="0" applyFont="1" applyFill="1" applyAlignment="1"/>
    <xf numFmtId="14" fontId="1" fillId="4" borderId="1" xfId="0" applyNumberFormat="1" applyFont="1" applyFill="1" applyBorder="1" applyAlignment="1"/>
    <xf numFmtId="0" fontId="1" fillId="4" borderId="3" xfId="0" applyFont="1" applyFill="1" applyBorder="1" applyAlignment="1"/>
    <xf numFmtId="0" fontId="1" fillId="0" borderId="2" xfId="0" applyFont="1" applyFill="1" applyBorder="1" applyAlignment="1"/>
    <xf numFmtId="0" fontId="1" fillId="0" borderId="1" xfId="0" applyFont="1" applyFill="1" applyBorder="1" applyAlignment="1"/>
    <xf numFmtId="0" fontId="1" fillId="0" borderId="0" xfId="0" applyFont="1" applyFill="1" applyAlignment="1"/>
    <xf numFmtId="14" fontId="1" fillId="0" borderId="1" xfId="0" applyNumberFormat="1" applyFont="1" applyFill="1" applyBorder="1" applyAlignment="1"/>
    <xf numFmtId="0" fontId="1" fillId="0" borderId="3" xfId="0" applyFont="1" applyFill="1" applyBorder="1" applyAlignment="1"/>
  </cellXfs>
  <cellStyles count="1">
    <cellStyle name="Normal" xfId="0" builtinId="0"/>
  </cellStyles>
  <dxfs count="54">
    <dxf>
      <font>
        <color rgb="FF9C0006"/>
      </font>
      <fill>
        <patternFill>
          <bgColor rgb="FFFFC7CE"/>
        </patternFill>
      </fill>
    </dxf>
    <dxf>
      <font>
        <color rgb="FF9C0006"/>
      </font>
      <fill>
        <patternFill>
          <bgColor rgb="FFFFC7CE"/>
        </patternFill>
      </fill>
    </dxf>
    <dxf>
      <font>
        <strike val="0"/>
        <outline val="0"/>
        <shadow val="0"/>
        <u val="none"/>
        <vertAlign val="baseline"/>
        <color auto="1"/>
        <name val="Calibri"/>
        <family val="2"/>
        <scheme val="minor"/>
      </font>
      <numFmt numFmtId="0" formatCode="General"/>
      <fill>
        <patternFill patternType="solid">
          <fgColor indexed="64"/>
          <bgColor rgb="FFFFFF00"/>
        </patternFill>
      </fill>
      <alignment horizontal="center" textRotation="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righ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 formatCode="0"/>
      <alignment horizontal="center"/>
    </dxf>
    <dxf>
      <font>
        <b val="0"/>
        <i val="0"/>
        <strike val="0"/>
        <condense val="0"/>
        <extend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left" textRotation="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64" formatCode="m/d/yyyy"/>
      <alignment horizontal="left" relativeIndent="1"/>
    </dxf>
    <dxf>
      <font>
        <b val="0"/>
        <i val="0"/>
        <strike val="0"/>
        <condense val="0"/>
        <extend val="0"/>
        <outline val="0"/>
        <shadow val="0"/>
        <u val="none"/>
        <vertAlign val="baseline"/>
        <sz val="12"/>
        <color theme="1"/>
        <name val="Calibri"/>
        <family val="2"/>
        <scheme val="minor"/>
      </font>
      <numFmt numFmtId="164" formatCode="m/d/yyyy"/>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dxf>
    <dxf>
      <numFmt numFmtId="165" formatCode="m/d/yy\ h:mm:ss"/>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0"/>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9"/>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 Id="rId1"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_vtj8FxSEO91nOBNCnCCGdCy80J8qBOt71hqYlxDalZ-cUU99EKRoXJgvHNqUFn" itemId="01JKAMUJYCAIWXT56BU5EJXTOFUSO6O5CR">
      <xxl21:absoluteUrl r:id="rId2"/>
    </xxl21:alternateUrls>
    <sheetNames>
      <sheetName val="BASE2026"/>
      <sheetName val="Indic AT CAMPO"/>
      <sheetName val="INDICADORES"/>
      <sheetName val="No EDIF"/>
      <sheetName val="DESPLEGABLES"/>
    </sheetNames>
    <sheetDataSet>
      <sheetData sheetId="0">
        <row r="1">
          <cell r="F1" t="str">
            <v>NIT</v>
          </cell>
          <cell r="G1" t="str">
            <v>NOMBRE</v>
          </cell>
        </row>
        <row r="2">
          <cell r="F2">
            <v>80126730</v>
          </cell>
          <cell r="G2" t="str">
            <v>diego fernando munevar sanchez</v>
          </cell>
        </row>
        <row r="3">
          <cell r="F3">
            <v>79627547</v>
          </cell>
          <cell r="G3" t="str">
            <v>CARLOS FRANCISCO BARRETO ALVARADO</v>
          </cell>
        </row>
        <row r="4">
          <cell r="F4">
            <v>1096950575</v>
          </cell>
          <cell r="G4" t="str">
            <v>LEONEL FERNANDO MALAVER CAICEDO</v>
          </cell>
        </row>
        <row r="5">
          <cell r="F5">
            <v>81717294</v>
          </cell>
          <cell r="G5" t="str">
            <v>CARLOS ALBERTO JARAMILLO TRUJILLO</v>
          </cell>
        </row>
        <row r="6">
          <cell r="F6">
            <v>1018447906</v>
          </cell>
          <cell r="G6" t="str">
            <v>LUISA FERNANDA GONZALEZ GRASS</v>
          </cell>
        </row>
        <row r="7">
          <cell r="F7">
            <v>1020748822</v>
          </cell>
          <cell r="G7" t="str">
            <v>DANIEL RICARDO VESGA REYES</v>
          </cell>
        </row>
        <row r="8">
          <cell r="F8">
            <v>1020845986</v>
          </cell>
          <cell r="G8" t="str">
            <v>ANDREYNA DEL VALLE LUNA VERA</v>
          </cell>
        </row>
        <row r="9">
          <cell r="F9">
            <v>26421540</v>
          </cell>
          <cell r="G9" t="str">
            <v>MARIA ALEJANDRA ALVAREZ DIAZ</v>
          </cell>
        </row>
        <row r="10">
          <cell r="F10">
            <v>1020815559</v>
          </cell>
          <cell r="G10" t="str">
            <v>TATIANA MARIA LUNA PISCIOTTI</v>
          </cell>
        </row>
        <row r="11">
          <cell r="F11">
            <v>1020795099</v>
          </cell>
          <cell r="G11" t="str">
            <v>ANDREA DONOSO SAMPER</v>
          </cell>
        </row>
        <row r="12">
          <cell r="F12">
            <v>52415941</v>
          </cell>
          <cell r="G12" t="str">
            <v>Erika Paola Pedraza Franco</v>
          </cell>
        </row>
        <row r="13">
          <cell r="F13">
            <v>52704860</v>
          </cell>
          <cell r="G13" t="str">
            <v>Lucia Pantoja Padilla</v>
          </cell>
        </row>
        <row r="14">
          <cell r="F14">
            <v>1121829063</v>
          </cell>
          <cell r="G14" t="str">
            <v>JUAN CARLOS PEREZ RODRIGUEZ</v>
          </cell>
        </row>
        <row r="15">
          <cell r="F15">
            <v>1032477242</v>
          </cell>
          <cell r="G15" t="str">
            <v>ANA MARÍA VALLEJO LÓPEZ</v>
          </cell>
        </row>
        <row r="16">
          <cell r="F16">
            <v>79864612</v>
          </cell>
          <cell r="G16" t="str">
            <v>GERMAN DAVID OSPINA IDARRAGA</v>
          </cell>
        </row>
        <row r="17">
          <cell r="F17">
            <v>205783</v>
          </cell>
          <cell r="G17" t="str">
            <v>LUIS MARTIN URIBE DAMY</v>
          </cell>
        </row>
        <row r="18">
          <cell r="F18">
            <v>392225</v>
          </cell>
          <cell r="G18" t="str">
            <v>Eliana Sarai Cruz Perez</v>
          </cell>
        </row>
        <row r="19">
          <cell r="F19">
            <v>393625</v>
          </cell>
          <cell r="G19" t="str">
            <v>Marilian Denise Ventura Perez</v>
          </cell>
        </row>
        <row r="20">
          <cell r="F20">
            <v>438123</v>
          </cell>
          <cell r="G20" t="str">
            <v>ALVARO DELGADO PAREDES</v>
          </cell>
        </row>
        <row r="21">
          <cell r="F21">
            <v>3146702</v>
          </cell>
          <cell r="G21" t="str">
            <v>RAFAEL FERNANDO SERRANO SANCHEZ</v>
          </cell>
        </row>
        <row r="22">
          <cell r="F22">
            <v>6757682</v>
          </cell>
          <cell r="G22" t="str">
            <v>HERNANDO JAIME GONZALEZ</v>
          </cell>
        </row>
        <row r="23">
          <cell r="F23">
            <v>8714912</v>
          </cell>
          <cell r="G23" t="str">
            <v>Francisco Jose Sales Puccini</v>
          </cell>
        </row>
        <row r="24">
          <cell r="F24">
            <v>9090837</v>
          </cell>
          <cell r="G24" t="str">
            <v>RAMON PEREIRA EBRATT</v>
          </cell>
        </row>
        <row r="25">
          <cell r="F25">
            <v>19236537</v>
          </cell>
          <cell r="G25" t="str">
            <v>MARIO ARTURO GALINDO PLAZAS</v>
          </cell>
        </row>
        <row r="26">
          <cell r="F26">
            <v>19250325</v>
          </cell>
          <cell r="G26" t="str">
            <v>GUSTAVO MACLOVIO ALVIRA ESCOBAR</v>
          </cell>
        </row>
        <row r="27">
          <cell r="F27">
            <v>24339079</v>
          </cell>
          <cell r="G27" t="str">
            <v>DIANA CAROLINA MORALES BENAVIDEZ</v>
          </cell>
        </row>
        <row r="28">
          <cell r="F28">
            <v>30732898</v>
          </cell>
          <cell r="G28" t="str">
            <v>ANA MARIA CALVACHE GAVIRIA</v>
          </cell>
        </row>
        <row r="29">
          <cell r="F29">
            <v>30745407</v>
          </cell>
          <cell r="G29" t="str">
            <v>LUCIA NOGUERA</v>
          </cell>
        </row>
        <row r="30">
          <cell r="F30">
            <v>31323876</v>
          </cell>
          <cell r="G30" t="str">
            <v>PAULA MARTINEZ MICOLTA</v>
          </cell>
        </row>
        <row r="31">
          <cell r="F31">
            <v>31839002</v>
          </cell>
          <cell r="G31" t="str">
            <v>MARGOTH EUGENIA BLANCO PAZ</v>
          </cell>
        </row>
        <row r="32">
          <cell r="F32">
            <v>35428384</v>
          </cell>
          <cell r="G32" t="str">
            <v>SARA PATRICIA MONCADA OJARA</v>
          </cell>
        </row>
        <row r="33">
          <cell r="F33">
            <v>36163492</v>
          </cell>
          <cell r="G33" t="str">
            <v>ALICIA CLEVES HUERGO</v>
          </cell>
        </row>
        <row r="34">
          <cell r="F34">
            <v>37556082</v>
          </cell>
          <cell r="G34" t="str">
            <v>ELGA YOHANA BASTO BERMUDEZ</v>
          </cell>
        </row>
        <row r="35">
          <cell r="F35">
            <v>37944837</v>
          </cell>
          <cell r="G35" t="str">
            <v>MARÍA CRISTINA FORONDA FERRADA</v>
          </cell>
        </row>
        <row r="36">
          <cell r="F36">
            <v>39692362</v>
          </cell>
          <cell r="G36" t="str">
            <v>MARTHA LUCIA GOUBERT RODRIGUEZ</v>
          </cell>
        </row>
        <row r="37">
          <cell r="F37">
            <v>39693333</v>
          </cell>
          <cell r="G37" t="str">
            <v>MARTHA JEANNETTE GUZMAN SASTOQUE</v>
          </cell>
        </row>
        <row r="38">
          <cell r="F38">
            <v>39736806</v>
          </cell>
          <cell r="G38" t="str">
            <v>Luz Angela Bolivar Jaramillo</v>
          </cell>
        </row>
        <row r="39">
          <cell r="F39">
            <v>40330977</v>
          </cell>
          <cell r="G39" t="str">
            <v>LICETH LORENA PATARROYO VILLALOBOS</v>
          </cell>
        </row>
        <row r="40">
          <cell r="F40">
            <v>41798246</v>
          </cell>
          <cell r="G40" t="str">
            <v>MARTHA CECILIA ESCOBAR LOPEZ</v>
          </cell>
        </row>
        <row r="41">
          <cell r="F41">
            <v>43626748</v>
          </cell>
          <cell r="G41" t="str">
            <v>CLAUDIA TORO OSORIO</v>
          </cell>
        </row>
        <row r="42">
          <cell r="F42">
            <v>51693534</v>
          </cell>
          <cell r="G42" t="str">
            <v>LIBIA YAMILE SEGURA SANTANA</v>
          </cell>
        </row>
        <row r="43">
          <cell r="F43">
            <v>51706941</v>
          </cell>
          <cell r="G43" t="str">
            <v>JUDITH ADRIANA MELENDEZ TRUJILLO</v>
          </cell>
        </row>
        <row r="44">
          <cell r="F44">
            <v>51748772</v>
          </cell>
          <cell r="G44" t="str">
            <v>SANDRA PATRICIA ALARCON GARCIA</v>
          </cell>
        </row>
        <row r="45">
          <cell r="F45">
            <v>51827739</v>
          </cell>
          <cell r="G45" t="str">
            <v>MARIA GIOVANNA FACCHINI PACHECO</v>
          </cell>
        </row>
        <row r="46">
          <cell r="F46">
            <v>52048800</v>
          </cell>
          <cell r="G46" t="str">
            <v>MARIA FERNANDA VILLAMIL MENDOZA</v>
          </cell>
        </row>
        <row r="47">
          <cell r="F47">
            <v>52085208</v>
          </cell>
          <cell r="G47" t="str">
            <v>DENNIS ADRIANA ROJAS QUIMBAYO</v>
          </cell>
        </row>
        <row r="48">
          <cell r="F48">
            <v>52120591</v>
          </cell>
          <cell r="G48" t="str">
            <v>ESTEFANIA PINZON SERRANO</v>
          </cell>
        </row>
        <row r="49">
          <cell r="F49">
            <v>52149071</v>
          </cell>
          <cell r="G49" t="str">
            <v>ALEXANDRA BECERRA MARULANDA</v>
          </cell>
        </row>
        <row r="50">
          <cell r="F50">
            <v>52149432</v>
          </cell>
          <cell r="G50" t="str">
            <v>Angelica Liliana Mora Bejarano</v>
          </cell>
        </row>
        <row r="51">
          <cell r="F51">
            <v>52151882</v>
          </cell>
          <cell r="G51" t="str">
            <v>CLAUDIA MARCELA CRUZ CARRANZA</v>
          </cell>
        </row>
        <row r="52">
          <cell r="F52">
            <v>52266042</v>
          </cell>
          <cell r="G52" t="str">
            <v>Olga Jeanneth Pastrán Alfonso</v>
          </cell>
        </row>
        <row r="53">
          <cell r="F53">
            <v>52411680</v>
          </cell>
          <cell r="G53" t="str">
            <v>NHORA MILENA GARCIA MOTTA</v>
          </cell>
        </row>
        <row r="54">
          <cell r="F54">
            <v>52418764</v>
          </cell>
          <cell r="G54" t="str">
            <v>HILDA MILENA CARDOZO CAICEDO</v>
          </cell>
        </row>
        <row r="55">
          <cell r="F55">
            <v>52646566</v>
          </cell>
          <cell r="G55" t="str">
            <v>ADELA ROSA CASTRO CASTILLO</v>
          </cell>
        </row>
        <row r="56">
          <cell r="F56">
            <v>52419275</v>
          </cell>
          <cell r="G56" t="str">
            <v>LUZ ELENA HERMIDA SILVA</v>
          </cell>
        </row>
        <row r="57">
          <cell r="F57">
            <v>52424435</v>
          </cell>
          <cell r="G57" t="str">
            <v>Angela Rocio Hernández Arenas</v>
          </cell>
        </row>
        <row r="58">
          <cell r="F58">
            <v>52692964</v>
          </cell>
          <cell r="G58" t="str">
            <v>SANDRA MILENA DIAZ SANCHEZ</v>
          </cell>
        </row>
        <row r="59">
          <cell r="F59">
            <v>52775664</v>
          </cell>
          <cell r="G59" t="str">
            <v>Martha Johanna Valencia Corredor</v>
          </cell>
        </row>
        <row r="60">
          <cell r="F60">
            <v>52808601</v>
          </cell>
          <cell r="G60" t="str">
            <v>Marian Johanna Eslava Claros</v>
          </cell>
        </row>
        <row r="61">
          <cell r="F61">
            <v>52862217</v>
          </cell>
          <cell r="G61" t="str">
            <v>MARIA LUCIA CASTAÑEDA DAGUER</v>
          </cell>
        </row>
        <row r="62">
          <cell r="F62">
            <v>52864609</v>
          </cell>
          <cell r="G62" t="str">
            <v>ANA CAROLINA CAICEDO PEREZ</v>
          </cell>
        </row>
        <row r="63">
          <cell r="F63">
            <v>52866623</v>
          </cell>
          <cell r="G63" t="str">
            <v>María Carolina Arenas Rodriguez</v>
          </cell>
        </row>
        <row r="64">
          <cell r="F64">
            <v>52887542</v>
          </cell>
          <cell r="G64" t="str">
            <v>ISABEL CRISTINA CARDENAS MORENO</v>
          </cell>
        </row>
        <row r="65">
          <cell r="F65">
            <v>52965085</v>
          </cell>
          <cell r="G65" t="str">
            <v>YURI VIVIANA MURCIA GOMEZ</v>
          </cell>
        </row>
        <row r="66">
          <cell r="F66">
            <v>52968142</v>
          </cell>
          <cell r="G66" t="str">
            <v>CLAUDIA MARCELA BERMEO VARON</v>
          </cell>
        </row>
        <row r="67">
          <cell r="F67">
            <v>53032138</v>
          </cell>
          <cell r="G67" t="str">
            <v>JOHANNA HERNANDEZ ALVAREZ</v>
          </cell>
        </row>
        <row r="68">
          <cell r="F68">
            <v>53176686</v>
          </cell>
          <cell r="G68" t="str">
            <v>ZULLY NATALIA MEDINA AYALA</v>
          </cell>
        </row>
        <row r="69">
          <cell r="F69">
            <v>57430806</v>
          </cell>
          <cell r="G69" t="str">
            <v>YURY NAHIDU PARDO GIRALDO</v>
          </cell>
        </row>
        <row r="70">
          <cell r="F70">
            <v>60387714</v>
          </cell>
          <cell r="G70" t="str">
            <v>Leidy Johanna Gonzalez Gomez</v>
          </cell>
        </row>
        <row r="71">
          <cell r="F71">
            <v>1014245094</v>
          </cell>
          <cell r="G71" t="str">
            <v>heidi catherine rodriguez estupiñan</v>
          </cell>
        </row>
        <row r="72">
          <cell r="F72">
            <v>73187829</v>
          </cell>
          <cell r="G72" t="str">
            <v>Luis David De Voz Borja</v>
          </cell>
        </row>
        <row r="73">
          <cell r="F73">
            <v>1013609284</v>
          </cell>
          <cell r="G73" t="str">
            <v>SANDRA LILIANA BARON CASTRO</v>
          </cell>
        </row>
        <row r="74">
          <cell r="F74">
            <v>1019124631</v>
          </cell>
          <cell r="G74" t="str">
            <v>CRISTHIAN DANIEL ZAMBRANO DIAZ</v>
          </cell>
        </row>
        <row r="75">
          <cell r="F75">
            <v>1019106490</v>
          </cell>
          <cell r="G75" t="str">
            <v>Daniela Rojas Pérez</v>
          </cell>
        </row>
        <row r="76">
          <cell r="F76">
            <v>1095836867</v>
          </cell>
          <cell r="G76" t="str">
            <v>WENDY YURENA SOTO ESTEVEZ</v>
          </cell>
        </row>
        <row r="77">
          <cell r="F77">
            <v>1020728479</v>
          </cell>
          <cell r="G77" t="str">
            <v>MARIA MILAGROS DAZA SUAREZ</v>
          </cell>
        </row>
        <row r="78">
          <cell r="F78">
            <v>1065581370</v>
          </cell>
          <cell r="G78" t="str">
            <v>LEINER FABIAN AROCA MAESTRE</v>
          </cell>
        </row>
        <row r="79">
          <cell r="F79">
            <v>86088860</v>
          </cell>
          <cell r="G79" t="str">
            <v>Javier Mauricio Garcia Cespedes</v>
          </cell>
        </row>
        <row r="80">
          <cell r="F80">
            <v>1020807365</v>
          </cell>
          <cell r="G80" t="str">
            <v>Maria Alejandra Diaz Real</v>
          </cell>
        </row>
        <row r="81">
          <cell r="F81">
            <v>1015435103</v>
          </cell>
          <cell r="G81" t="str">
            <v>PAOLA ANDREA CARDENAS CASTRO</v>
          </cell>
        </row>
        <row r="82">
          <cell r="F82">
            <v>19357267</v>
          </cell>
          <cell r="G82" t="str">
            <v>FERNANDO ACEVEDO PINEDA</v>
          </cell>
        </row>
        <row r="83">
          <cell r="F83">
            <v>55308973</v>
          </cell>
          <cell r="G83" t="str">
            <v>Yisseth Patricia Sanchez Perez</v>
          </cell>
        </row>
        <row r="84">
          <cell r="F84">
            <v>36302742</v>
          </cell>
          <cell r="G84" t="str">
            <v>Claudia Jimena Fracica Reinales</v>
          </cell>
        </row>
        <row r="85">
          <cell r="F85">
            <v>1020820656</v>
          </cell>
          <cell r="G85" t="str">
            <v>Maria Camila Carrillo Suarez</v>
          </cell>
        </row>
        <row r="86">
          <cell r="F86">
            <v>52423128</v>
          </cell>
          <cell r="G86" t="str">
            <v>Diana Paola Miranda Roa</v>
          </cell>
        </row>
        <row r="87">
          <cell r="F87">
            <v>1015998633</v>
          </cell>
          <cell r="G87" t="str">
            <v>DIANA CAROLINA PINZÓN SÁNCHEZ</v>
          </cell>
        </row>
        <row r="88">
          <cell r="F88">
            <v>420029</v>
          </cell>
          <cell r="G88" t="str">
            <v>ADRIANA LISSETH MORA BELLIRIO</v>
          </cell>
        </row>
        <row r="89">
          <cell r="F89">
            <v>1051814680</v>
          </cell>
          <cell r="G89" t="str">
            <v>ELEINY MERCEDES VEGA ANDRADE</v>
          </cell>
        </row>
        <row r="90">
          <cell r="F90">
            <v>1020742475</v>
          </cell>
          <cell r="G90" t="str">
            <v>Catalina Jaime Trujillo</v>
          </cell>
        </row>
        <row r="91">
          <cell r="F91">
            <v>1019020489</v>
          </cell>
          <cell r="G91" t="str">
            <v>MARIA SUSANA REDONDO GARCIA</v>
          </cell>
        </row>
        <row r="92">
          <cell r="F92">
            <v>7183227</v>
          </cell>
          <cell r="G92" t="str">
            <v>RICARDO ALFONSO GONZALEZ PINTO</v>
          </cell>
        </row>
        <row r="93">
          <cell r="F93">
            <v>52999935</v>
          </cell>
          <cell r="G93" t="str">
            <v>Diana María Velasco Pinzón</v>
          </cell>
        </row>
        <row r="94">
          <cell r="F94">
            <v>1019024917</v>
          </cell>
          <cell r="G94" t="str">
            <v>SANDRA VIVIANA RIVEROS SANTOYA</v>
          </cell>
        </row>
        <row r="95">
          <cell r="F95">
            <v>1118535247</v>
          </cell>
          <cell r="G95" t="str">
            <v>LIDA ANDREA CAMACHO BUSTOS</v>
          </cell>
        </row>
        <row r="96">
          <cell r="F96">
            <v>1019092892</v>
          </cell>
          <cell r="G96" t="str">
            <v>Paula Andrea Chacón Jaramillo</v>
          </cell>
        </row>
        <row r="97">
          <cell r="F97">
            <v>51875446</v>
          </cell>
          <cell r="G97" t="str">
            <v>MARTHA PATRICIA MAMBRU ARIZA</v>
          </cell>
        </row>
        <row r="98">
          <cell r="F98">
            <v>1136882391</v>
          </cell>
          <cell r="G98" t="str">
            <v>NORMA CONSTANZA PARRA RODRIGUEZ</v>
          </cell>
        </row>
        <row r="99">
          <cell r="F99">
            <v>1020762385</v>
          </cell>
          <cell r="G99" t="str">
            <v>DAVID EDUARDO REYES JARAMILLO</v>
          </cell>
        </row>
        <row r="100">
          <cell r="F100">
            <v>79148852</v>
          </cell>
          <cell r="G100" t="str">
            <v>MIGUEL EUGENIO BRECI SAAVEDRA</v>
          </cell>
        </row>
        <row r="101">
          <cell r="F101">
            <v>79234754</v>
          </cell>
          <cell r="G101" t="str">
            <v>CARLOS ANDRES MALDONADO GOMEZ</v>
          </cell>
        </row>
        <row r="102">
          <cell r="F102">
            <v>79301544</v>
          </cell>
          <cell r="G102" t="str">
            <v>JUAN CARLOS LOPEZ TRUJILLO</v>
          </cell>
        </row>
        <row r="103">
          <cell r="F103">
            <v>79843459</v>
          </cell>
          <cell r="G103" t="str">
            <v>LUIS FERNANDO TORRES ABRIL</v>
          </cell>
        </row>
        <row r="104">
          <cell r="F104">
            <v>1136880775</v>
          </cell>
          <cell r="G104" t="str">
            <v>ALEJANDRA GUZMAN RODRIGUEZ</v>
          </cell>
        </row>
        <row r="105">
          <cell r="F105">
            <v>79940570</v>
          </cell>
          <cell r="G105" t="str">
            <v>Leonar Alberto Sarmiento Peñuela</v>
          </cell>
        </row>
        <row r="106">
          <cell r="F106">
            <v>80758385</v>
          </cell>
          <cell r="G106" t="str">
            <v>CHRISTIAN DAVID NAVARRO BURGOS</v>
          </cell>
        </row>
        <row r="107">
          <cell r="F107">
            <v>1026566747</v>
          </cell>
          <cell r="G107" t="str">
            <v>ANA MARIA ALVAREZ MANTILLA</v>
          </cell>
        </row>
        <row r="108">
          <cell r="F108">
            <v>1026264510</v>
          </cell>
          <cell r="G108" t="str">
            <v>JORGE ANDRES ALVAREZ MANTILLA</v>
          </cell>
        </row>
        <row r="109">
          <cell r="F109">
            <v>79942719</v>
          </cell>
          <cell r="G109" t="str">
            <v>JUAN CARLOS HILERA PALACIOS</v>
          </cell>
        </row>
        <row r="110">
          <cell r="F110">
            <v>79982857</v>
          </cell>
          <cell r="G110" t="str">
            <v>DAVID RICARDO HERRERA MORA</v>
          </cell>
        </row>
        <row r="111">
          <cell r="F111">
            <v>1136881696</v>
          </cell>
          <cell r="G111" t="str">
            <v>Jasiel Sarai Salas Gomez</v>
          </cell>
        </row>
        <row r="112">
          <cell r="F112">
            <v>415282</v>
          </cell>
          <cell r="G112" t="str">
            <v>DANIELA JOSE LOYO GOMEZ</v>
          </cell>
        </row>
        <row r="113">
          <cell r="F113">
            <v>80503637</v>
          </cell>
          <cell r="G113" t="str">
            <v>FREDDY SANABRIA SCHARF</v>
          </cell>
        </row>
        <row r="114">
          <cell r="F114">
            <v>79601957</v>
          </cell>
          <cell r="G114" t="str">
            <v>JUAN CARLOS REYES OROSTEGUI</v>
          </cell>
        </row>
        <row r="115">
          <cell r="F115">
            <v>80898124</v>
          </cell>
          <cell r="G115" t="str">
            <v>JUAN ALFREDO SANABRIA RIOS</v>
          </cell>
        </row>
        <row r="116">
          <cell r="F116">
            <v>88209054</v>
          </cell>
          <cell r="G116" t="str">
            <v>TULIO FERNANDO TORRES FUENTES</v>
          </cell>
        </row>
        <row r="117">
          <cell r="F117">
            <v>1014294588</v>
          </cell>
          <cell r="G117" t="str">
            <v>LAURA XIMENA MERIZALDE GONZALEZ</v>
          </cell>
        </row>
        <row r="118">
          <cell r="F118">
            <v>1015461321</v>
          </cell>
          <cell r="G118" t="str">
            <v>Karen Lizzeth Engativá Pardo</v>
          </cell>
        </row>
        <row r="119">
          <cell r="F119">
            <v>1018447654</v>
          </cell>
          <cell r="G119" t="str">
            <v>OSCAR LEONARDO MACANA DIAZ</v>
          </cell>
        </row>
        <row r="120">
          <cell r="F120">
            <v>1018459822</v>
          </cell>
          <cell r="G120" t="str">
            <v>Julian David Meneses Argalle</v>
          </cell>
        </row>
        <row r="121">
          <cell r="F121">
            <v>1018479175</v>
          </cell>
          <cell r="G121" t="str">
            <v>WILLIAM ANDRES PEÑA RODRIGUEZ</v>
          </cell>
        </row>
        <row r="122">
          <cell r="F122">
            <v>1019023511</v>
          </cell>
          <cell r="G122" t="str">
            <v>LEYDI DAYHANA ESPINEL PRIETO</v>
          </cell>
        </row>
        <row r="123">
          <cell r="F123">
            <v>1019082285</v>
          </cell>
          <cell r="G123" t="str">
            <v>Alejandra Gonzalez Lis</v>
          </cell>
        </row>
        <row r="124">
          <cell r="F124">
            <v>1019143054</v>
          </cell>
          <cell r="G124" t="str">
            <v>SILVANA MARIA ALFONSO LOZANO</v>
          </cell>
        </row>
        <row r="125">
          <cell r="F125">
            <v>1020712794</v>
          </cell>
          <cell r="G125" t="str">
            <v>PAULA CARDENAS JIMEMENEZ</v>
          </cell>
        </row>
        <row r="126">
          <cell r="F126">
            <v>1006771944</v>
          </cell>
          <cell r="G126" t="str">
            <v>SILVANA ALARCON MASMELA</v>
          </cell>
        </row>
        <row r="127">
          <cell r="F127">
            <v>1020714653</v>
          </cell>
          <cell r="G127" t="str">
            <v>NATALIA CÓRDOBA BARRERO</v>
          </cell>
        </row>
        <row r="128">
          <cell r="F128">
            <v>1020720429</v>
          </cell>
          <cell r="G128" t="str">
            <v>Maria Angelica Cendales Rodríguez</v>
          </cell>
        </row>
        <row r="129">
          <cell r="F129">
            <v>1020730734</v>
          </cell>
          <cell r="G129" t="str">
            <v>CAMILA BORDA SAMPER</v>
          </cell>
        </row>
        <row r="130">
          <cell r="F130">
            <v>52697149</v>
          </cell>
          <cell r="G130" t="str">
            <v>MARIA ANGELICA MARTINEZ RODRIGUEZ</v>
          </cell>
        </row>
        <row r="131">
          <cell r="F131">
            <v>1020732730</v>
          </cell>
          <cell r="G131" t="str">
            <v>CATALINA SANCHEZ BASTO</v>
          </cell>
        </row>
        <row r="132">
          <cell r="F132">
            <v>1020755275</v>
          </cell>
          <cell r="G132" t="str">
            <v>LAURA FERNANDA BETTIN TORRES</v>
          </cell>
        </row>
        <row r="133">
          <cell r="F133">
            <v>1020756313</v>
          </cell>
          <cell r="G133" t="str">
            <v>CATALINA LEON TRAMONTINI</v>
          </cell>
        </row>
        <row r="134">
          <cell r="F134">
            <v>1020767301</v>
          </cell>
          <cell r="G134" t="str">
            <v>Joaquin Felipe Ramirez Oliveros</v>
          </cell>
        </row>
        <row r="135">
          <cell r="F135">
            <v>1020771175</v>
          </cell>
          <cell r="G135" t="str">
            <v>CARLOS GREGORIO TORRES RESTREPO</v>
          </cell>
        </row>
        <row r="136">
          <cell r="F136">
            <v>1020771175</v>
          </cell>
          <cell r="G136" t="str">
            <v>CARLOS GREGORIO TORRES RESTREPO</v>
          </cell>
        </row>
        <row r="137">
          <cell r="F137">
            <v>1020777069</v>
          </cell>
          <cell r="G137" t="str">
            <v>LINA MARIA VARGAS ROJAS</v>
          </cell>
        </row>
        <row r="138">
          <cell r="F138">
            <v>1020788831</v>
          </cell>
          <cell r="G138" t="str">
            <v>HENRRY STIVEN RODRIGUEZ LEON</v>
          </cell>
        </row>
        <row r="139">
          <cell r="F139">
            <v>1032361316</v>
          </cell>
          <cell r="G139" t="str">
            <v>SANDRA LILIANA PULIDO DAZA</v>
          </cell>
        </row>
        <row r="140">
          <cell r="F140">
            <v>1032418020</v>
          </cell>
          <cell r="G140" t="str">
            <v>SERGIO ANDRES ARDILA PINZON</v>
          </cell>
        </row>
        <row r="141">
          <cell r="F141">
            <v>1032428054</v>
          </cell>
          <cell r="G141" t="str">
            <v>Javier Andrés Caicedo Blanco</v>
          </cell>
        </row>
        <row r="142">
          <cell r="F142">
            <v>1019055758</v>
          </cell>
          <cell r="G142" t="str">
            <v>LAURA PAOLA REYES VIVAS</v>
          </cell>
        </row>
        <row r="143">
          <cell r="F143">
            <v>1032450286</v>
          </cell>
          <cell r="G143" t="str">
            <v>ALEJANDRA JOELLY DURAN GUARIN</v>
          </cell>
        </row>
        <row r="144">
          <cell r="F144">
            <v>1049614824</v>
          </cell>
          <cell r="G144" t="str">
            <v>LINA JOHANA JAIME DIAZ</v>
          </cell>
        </row>
        <row r="145">
          <cell r="F145">
            <v>1053775970</v>
          </cell>
          <cell r="G145" t="str">
            <v>JOHANNA MARCELA ACEVEDO URREGO</v>
          </cell>
        </row>
        <row r="146">
          <cell r="F146">
            <v>1061695800</v>
          </cell>
          <cell r="G146" t="str">
            <v>MARIA MERCEDES PAREDES VALENCIA</v>
          </cell>
        </row>
        <row r="147">
          <cell r="F147">
            <v>1072655237</v>
          </cell>
          <cell r="G147" t="str">
            <v>JORGE DAVID PEÑA SUAREZ</v>
          </cell>
        </row>
        <row r="148">
          <cell r="F148">
            <v>1100963547</v>
          </cell>
          <cell r="G148" t="str">
            <v>Andres Felipe Acosta Pinto</v>
          </cell>
        </row>
        <row r="149">
          <cell r="F149">
            <v>1107056559</v>
          </cell>
          <cell r="G149" t="str">
            <v>ALEJANDRA TORRES RAMIREZ</v>
          </cell>
        </row>
        <row r="150">
          <cell r="F150">
            <v>1109847850</v>
          </cell>
          <cell r="G150" t="str">
            <v>GERALDINE MORALES RODRIGUEZ</v>
          </cell>
        </row>
        <row r="151">
          <cell r="F151">
            <v>1110453932</v>
          </cell>
          <cell r="G151" t="str">
            <v>CARMEN INES RODRIGUEZ CUELLAR</v>
          </cell>
        </row>
        <row r="152">
          <cell r="F152">
            <v>1121863511</v>
          </cell>
          <cell r="G152" t="str">
            <v>LEIDY FAINORY VARGAS HERNANDEZ</v>
          </cell>
        </row>
        <row r="153">
          <cell r="F153">
            <v>1127360267</v>
          </cell>
          <cell r="G153" t="str">
            <v>DERNA CAROLINA ANGELUCCI RINCON</v>
          </cell>
        </row>
        <row r="154">
          <cell r="F154">
            <v>1128274130</v>
          </cell>
          <cell r="G154" t="str">
            <v>CATALINA PINEDA BETANCUR</v>
          </cell>
        </row>
        <row r="155">
          <cell r="F155">
            <v>1130677712</v>
          </cell>
          <cell r="G155" t="str">
            <v>VIVIANA OROZCO ORTIZ</v>
          </cell>
        </row>
        <row r="156">
          <cell r="F156">
            <v>1136880498</v>
          </cell>
          <cell r="G156" t="str">
            <v>MARIA CAMILA CAICEDO CHACON</v>
          </cell>
        </row>
        <row r="157">
          <cell r="F157">
            <v>1234091251</v>
          </cell>
          <cell r="G157" t="str">
            <v>CAROLL JOYCE MAY CORREA</v>
          </cell>
        </row>
        <row r="158">
          <cell r="F158">
            <v>22523229</v>
          </cell>
          <cell r="G158" t="str">
            <v>PAOLA ALEXANDRA MANCO MENDEZ</v>
          </cell>
        </row>
        <row r="159">
          <cell r="F159">
            <v>79752919</v>
          </cell>
          <cell r="G159" t="str">
            <v>DARIO ALBERTO JURIS LOPEZ</v>
          </cell>
        </row>
        <row r="160">
          <cell r="F160">
            <v>1115072445</v>
          </cell>
          <cell r="G160" t="str">
            <v>LEIDY CAROLINA CARVAJAL MORALES</v>
          </cell>
        </row>
        <row r="161">
          <cell r="F161">
            <v>1098731045</v>
          </cell>
          <cell r="G161" t="str">
            <v>JUAN PABLO VILLABONA LOPEZ</v>
          </cell>
        </row>
        <row r="162">
          <cell r="F162">
            <v>1113654510</v>
          </cell>
          <cell r="G162" t="str">
            <v>DANIELA GIRALDO MARTINEZ</v>
          </cell>
        </row>
        <row r="163">
          <cell r="F163">
            <v>1020745729</v>
          </cell>
          <cell r="G163" t="str">
            <v>FRANCISCO ALBERTO VELA CABRERA</v>
          </cell>
        </row>
        <row r="164">
          <cell r="F164">
            <v>52816909</v>
          </cell>
          <cell r="G164" t="str">
            <v>JENNIFEER VIVIANA MORA MELO</v>
          </cell>
        </row>
        <row r="165">
          <cell r="F165">
            <v>1020783313</v>
          </cell>
          <cell r="G165" t="str">
            <v>Daniela Pérez Murcia</v>
          </cell>
        </row>
        <row r="166">
          <cell r="F166">
            <v>1015434568</v>
          </cell>
          <cell r="G166" t="str">
            <v>Paola Andrea Urquijo Perez</v>
          </cell>
        </row>
        <row r="167">
          <cell r="F167">
            <v>1072648385</v>
          </cell>
          <cell r="G167" t="str">
            <v>Daniela Stephania Vaca Grisales</v>
          </cell>
        </row>
        <row r="168">
          <cell r="F168">
            <v>52910665</v>
          </cell>
          <cell r="G168" t="str">
            <v>Tatiana Caterine Martinez Daza</v>
          </cell>
        </row>
        <row r="169">
          <cell r="F169">
            <v>1014227584</v>
          </cell>
          <cell r="G169" t="str">
            <v>CARLOS GIOVANY BENAVIDES RAMIREZ</v>
          </cell>
        </row>
        <row r="170">
          <cell r="F170">
            <v>13958792</v>
          </cell>
          <cell r="G170" t="str">
            <v>HERMES LUJAN GAMBA BARBOSA</v>
          </cell>
        </row>
        <row r="171">
          <cell r="F171">
            <v>1019014030</v>
          </cell>
          <cell r="G171" t="str">
            <v>JUAN GABRIEL CAMACHO TRIANA</v>
          </cell>
        </row>
        <row r="172">
          <cell r="F172">
            <v>29361353</v>
          </cell>
          <cell r="G172" t="str">
            <v>LINA MARÍA MUÑOZ RAMÍREZ</v>
          </cell>
        </row>
        <row r="173">
          <cell r="F173">
            <v>51784092</v>
          </cell>
          <cell r="G173" t="str">
            <v>LUZ NIMIA CAMELO BARERRO</v>
          </cell>
        </row>
        <row r="174">
          <cell r="F174">
            <v>80415412</v>
          </cell>
          <cell r="G174" t="str">
            <v>Héctor Ernesto Barbosa Landínez</v>
          </cell>
        </row>
        <row r="175">
          <cell r="F175">
            <v>32753311</v>
          </cell>
          <cell r="G175" t="str">
            <v>MAJIVE MARIA MAJJUL RODRIGUEZ</v>
          </cell>
        </row>
        <row r="176">
          <cell r="F176">
            <v>1032441939</v>
          </cell>
          <cell r="G176" t="str">
            <v>LUISA FERNANDA ANTIA GUTIERREZ</v>
          </cell>
        </row>
        <row r="177">
          <cell r="F177">
            <v>1020760031</v>
          </cell>
          <cell r="G177" t="str">
            <v>Ivonne Vanessa Camacho Viancha</v>
          </cell>
        </row>
        <row r="178">
          <cell r="F178">
            <v>35460886</v>
          </cell>
          <cell r="G178" t="str">
            <v>MARIA CLAUDIA LOPEZ LARA</v>
          </cell>
        </row>
        <row r="179">
          <cell r="F179">
            <v>52322827</v>
          </cell>
          <cell r="G179" t="str">
            <v>SANDRA MILENA REYES ALBARRACIN</v>
          </cell>
        </row>
        <row r="180">
          <cell r="F180">
            <v>79691535</v>
          </cell>
          <cell r="G180" t="str">
            <v>CARLOS JAVIER FUENTES DAZA</v>
          </cell>
        </row>
        <row r="181">
          <cell r="F181">
            <v>79787246</v>
          </cell>
          <cell r="G181" t="str">
            <v>Juan Miguel Salom Romero</v>
          </cell>
        </row>
        <row r="182">
          <cell r="F182">
            <v>52862409</v>
          </cell>
          <cell r="G182" t="str">
            <v>DIANA MARCELA BENAVIDES BASTIDAS</v>
          </cell>
        </row>
        <row r="183">
          <cell r="F183">
            <v>53120390</v>
          </cell>
          <cell r="G183" t="str">
            <v>ANDREA DEL PILAR CARDONA OLMOS</v>
          </cell>
        </row>
        <row r="184">
          <cell r="F184">
            <v>79157627</v>
          </cell>
          <cell r="G184" t="str">
            <v>CARLOS EDUARDO RANGEL GALVIS</v>
          </cell>
        </row>
        <row r="185">
          <cell r="F185">
            <v>1049604769</v>
          </cell>
          <cell r="G185" t="str">
            <v>EDNA KATERINE BERMEO VARGAS</v>
          </cell>
        </row>
        <row r="186">
          <cell r="F186">
            <v>1014222327</v>
          </cell>
          <cell r="G186" t="str">
            <v>Diana Angelica Escobar Sanchez</v>
          </cell>
        </row>
        <row r="187">
          <cell r="F187">
            <v>79795252</v>
          </cell>
          <cell r="G187" t="str">
            <v>JORGE EDUARDO ABRIL RODRIGUEZ</v>
          </cell>
        </row>
        <row r="188">
          <cell r="F188">
            <v>79983944</v>
          </cell>
          <cell r="G188" t="str">
            <v>Gustavo Adolfo Barreto Garcia</v>
          </cell>
        </row>
        <row r="189">
          <cell r="F189">
            <v>17974004</v>
          </cell>
          <cell r="G189" t="str">
            <v>JUAN CARLOS MURCIA CELEDON</v>
          </cell>
        </row>
        <row r="190">
          <cell r="F190">
            <v>52621694</v>
          </cell>
          <cell r="G190" t="str">
            <v>MARTHA KARINA RUEDA NIETO</v>
          </cell>
        </row>
        <row r="191">
          <cell r="F191">
            <v>52700443</v>
          </cell>
          <cell r="G191" t="str">
            <v>andrea del pilar fierro lavao</v>
          </cell>
        </row>
        <row r="192">
          <cell r="F192">
            <v>51649331</v>
          </cell>
          <cell r="G192" t="str">
            <v>MARIA TERESA BERNAL SOTO</v>
          </cell>
        </row>
        <row r="193">
          <cell r="F193">
            <v>19458991</v>
          </cell>
          <cell r="G193" t="str">
            <v>CARLOS ALBERTO LEAL CONTRERAS</v>
          </cell>
        </row>
        <row r="194">
          <cell r="F194">
            <v>52005985</v>
          </cell>
          <cell r="G194" t="str">
            <v>LIZETTE GALINDO-TORO ARISTIZABAL</v>
          </cell>
        </row>
        <row r="195">
          <cell r="F195">
            <v>72135583</v>
          </cell>
          <cell r="G195" t="str">
            <v>GUSTAVO ADOLFO ARANGO BALLESTAS</v>
          </cell>
        </row>
        <row r="196">
          <cell r="F196">
            <v>51675802</v>
          </cell>
          <cell r="G196" t="str">
            <v>Diana Marìa Vargas Quintero</v>
          </cell>
        </row>
        <row r="197">
          <cell r="F197">
            <v>1019092360</v>
          </cell>
          <cell r="G197" t="str">
            <v>angie milena Beltran Rangel</v>
          </cell>
        </row>
        <row r="198">
          <cell r="F198">
            <v>1094931522</v>
          </cell>
          <cell r="G198" t="str">
            <v>ISABELLA DIEZ JIMENEZ</v>
          </cell>
        </row>
        <row r="199">
          <cell r="F199">
            <v>1094920493</v>
          </cell>
          <cell r="G199" t="str">
            <v>JUAN PABLO LOPEZ SALAZAR</v>
          </cell>
        </row>
        <row r="200">
          <cell r="F200">
            <v>1018469066</v>
          </cell>
          <cell r="G200" t="str">
            <v>MARIA PAULA ORJUELA TRONCOSO</v>
          </cell>
        </row>
        <row r="201">
          <cell r="F201">
            <v>17347308</v>
          </cell>
          <cell r="G201" t="str">
            <v>NELSON ORLANDO PULIDO FERREIRA</v>
          </cell>
        </row>
        <row r="202">
          <cell r="F202">
            <v>86044052</v>
          </cell>
          <cell r="G202" t="str">
            <v>Ricardo Pulido Ferreira</v>
          </cell>
        </row>
        <row r="203">
          <cell r="F203">
            <v>1020743992</v>
          </cell>
          <cell r="G203" t="str">
            <v>Juliana Gracia Suarez</v>
          </cell>
        </row>
        <row r="204">
          <cell r="F204">
            <v>19294432</v>
          </cell>
          <cell r="G204" t="str">
            <v>Orlando Gracia Granados</v>
          </cell>
        </row>
        <row r="205">
          <cell r="F205">
            <v>1014189915</v>
          </cell>
          <cell r="G205" t="str">
            <v>Luz Yadira Grimaldos Franco</v>
          </cell>
        </row>
        <row r="206">
          <cell r="F206">
            <v>75100608</v>
          </cell>
          <cell r="G206" t="str">
            <v>ROLANDO HUMBERTO MARTINEZ CORDERO</v>
          </cell>
        </row>
        <row r="207">
          <cell r="F207">
            <v>79280625</v>
          </cell>
          <cell r="G207" t="str">
            <v>CARLOS EUGENIO PATERNINA VIVERO</v>
          </cell>
        </row>
        <row r="208">
          <cell r="F208">
            <v>52429904</v>
          </cell>
          <cell r="G208" t="str">
            <v>MARYURY DEL PILAR GOMEZ CORREDOR</v>
          </cell>
        </row>
        <row r="209">
          <cell r="F209">
            <v>80423187</v>
          </cell>
          <cell r="G209" t="str">
            <v>CARLOS MAURICIO TASCON MUÑOZ</v>
          </cell>
        </row>
        <row r="210">
          <cell r="F210">
            <v>52776941</v>
          </cell>
          <cell r="G210" t="str">
            <v>LORENA  SANTAMARIA CORDOBA</v>
          </cell>
        </row>
        <row r="211">
          <cell r="F211">
            <v>41926052</v>
          </cell>
          <cell r="G211" t="str">
            <v>LINA MARIA LOPEZ GARZON</v>
          </cell>
        </row>
        <row r="212">
          <cell r="F212">
            <v>52705440</v>
          </cell>
          <cell r="G212" t="str">
            <v>PAULA ANDREA FLOREZ AZUERO</v>
          </cell>
        </row>
        <row r="213">
          <cell r="F213">
            <v>1013580151</v>
          </cell>
          <cell r="G213" t="str">
            <v>SLENDY LLUBELY TORRES QUINTERO</v>
          </cell>
        </row>
        <row r="214">
          <cell r="F214">
            <v>52710930</v>
          </cell>
          <cell r="G214" t="str">
            <v>SONIA CATALINA RAMIREZ CASTILLO</v>
          </cell>
        </row>
        <row r="215">
          <cell r="F215">
            <v>80159993</v>
          </cell>
          <cell r="G215" t="str">
            <v>GABRIEL ANDRES CORREDOR PEÑARANDA</v>
          </cell>
        </row>
        <row r="216">
          <cell r="F216">
            <v>51818998</v>
          </cell>
          <cell r="G216" t="str">
            <v>GLORIA CECILIA BALCERO SERRANO</v>
          </cell>
        </row>
        <row r="217">
          <cell r="F217">
            <v>52832181</v>
          </cell>
          <cell r="G217" t="str">
            <v>MARYLUZ GIL CANO</v>
          </cell>
        </row>
        <row r="218">
          <cell r="F218">
            <v>52152641</v>
          </cell>
          <cell r="G218" t="str">
            <v>OLGA YOLIMA RODRIGUEZ PEÑA</v>
          </cell>
        </row>
        <row r="219">
          <cell r="F219">
            <v>37440423</v>
          </cell>
          <cell r="G219" t="str">
            <v>Maria Laura Rojas Serrano</v>
          </cell>
        </row>
        <row r="220">
          <cell r="F220">
            <v>585143</v>
          </cell>
          <cell r="G220" t="str">
            <v>ANA MARIA VECCHIONE RAMIREZ</v>
          </cell>
        </row>
        <row r="221">
          <cell r="F221">
            <v>51883803</v>
          </cell>
          <cell r="G221" t="str">
            <v>ADRIANA ARANGO LARRARTE</v>
          </cell>
        </row>
        <row r="222">
          <cell r="F222">
            <v>52108127</v>
          </cell>
          <cell r="G222" t="str">
            <v>JOHANA MARCELA ANGEL RODRIGUEZ</v>
          </cell>
        </row>
        <row r="223">
          <cell r="F223">
            <v>52518393</v>
          </cell>
          <cell r="G223" t="str">
            <v>CLAUDIA LORENA PINZON CHAPARRO</v>
          </cell>
        </row>
        <row r="224">
          <cell r="F224">
            <v>19300777</v>
          </cell>
          <cell r="G224" t="str">
            <v>RICARDO TOMAS MADIEDO CLAVIJO</v>
          </cell>
        </row>
        <row r="225">
          <cell r="F225">
            <v>51943133</v>
          </cell>
          <cell r="G225" t="str">
            <v>sandra patricia morales sanchez</v>
          </cell>
        </row>
        <row r="226">
          <cell r="F226">
            <v>35465843</v>
          </cell>
          <cell r="G226" t="str">
            <v>CLAUDIA POSSE VELASQUEZ</v>
          </cell>
        </row>
        <row r="227">
          <cell r="F227">
            <v>39777303</v>
          </cell>
          <cell r="G227" t="str">
            <v>MARTHA ISABEL PEREZ BURBANO</v>
          </cell>
        </row>
        <row r="228">
          <cell r="F228">
            <v>10932550</v>
          </cell>
          <cell r="G228" t="str">
            <v>Manuel Guillermo Alean Cerra</v>
          </cell>
        </row>
        <row r="229">
          <cell r="F229">
            <v>1082871764</v>
          </cell>
          <cell r="G229" t="str">
            <v>Yaneth Patricia Abril De Castro</v>
          </cell>
        </row>
        <row r="230">
          <cell r="F230">
            <v>19385543</v>
          </cell>
          <cell r="G230" t="str">
            <v>EDUARDO MERA OSPINA</v>
          </cell>
        </row>
        <row r="231">
          <cell r="F231">
            <v>74322534</v>
          </cell>
          <cell r="G231" t="str">
            <v>Gabriel Rodriguez Ariza</v>
          </cell>
        </row>
        <row r="232">
          <cell r="F232">
            <v>1118569240</v>
          </cell>
          <cell r="G232" t="str">
            <v>ANDRES ESTEBAN QUEVEDO TOQUICA</v>
          </cell>
        </row>
        <row r="233">
          <cell r="F233">
            <v>1082934742</v>
          </cell>
          <cell r="G233" t="str">
            <v>LIZ KATHERIN CORONADO GUERRERO</v>
          </cell>
        </row>
        <row r="234">
          <cell r="F234">
            <v>1127345940</v>
          </cell>
          <cell r="G234" t="str">
            <v>HÉCTOR ELOY MORENO VALDÉS</v>
          </cell>
        </row>
        <row r="235">
          <cell r="F235">
            <v>79980294</v>
          </cell>
          <cell r="G235" t="str">
            <v>Andres Mauricio Camacho Montaño</v>
          </cell>
        </row>
        <row r="236">
          <cell r="F236">
            <v>91252058</v>
          </cell>
          <cell r="G236" t="str">
            <v>Miguel Antonio Parra Saavedra</v>
          </cell>
        </row>
        <row r="237">
          <cell r="F237">
            <v>52816580</v>
          </cell>
          <cell r="G237" t="str">
            <v>Andrea Del Pilar Barrera Hernandez</v>
          </cell>
        </row>
        <row r="238">
          <cell r="F238">
            <v>39777059</v>
          </cell>
          <cell r="G238" t="str">
            <v>Natalia Londoño Palacio</v>
          </cell>
        </row>
        <row r="239">
          <cell r="F239">
            <v>10246637</v>
          </cell>
          <cell r="G239" t="str">
            <v>JAVIER MAZUERA VALENCIA</v>
          </cell>
        </row>
        <row r="240">
          <cell r="F240">
            <v>79147993</v>
          </cell>
          <cell r="G240" t="str">
            <v>JORGE EUGENIO GOMEZ CUSNIR</v>
          </cell>
        </row>
        <row r="241">
          <cell r="F241">
            <v>438185</v>
          </cell>
          <cell r="G241" t="str">
            <v>PABLO LEON GOMEZ CUSNIR</v>
          </cell>
        </row>
        <row r="242">
          <cell r="F242">
            <v>39689948</v>
          </cell>
          <cell r="G242" t="str">
            <v>MARTHA PATRICIA GOMEZ PINZON</v>
          </cell>
        </row>
        <row r="243">
          <cell r="F243">
            <v>1015454162</v>
          </cell>
          <cell r="G243" t="str">
            <v>GERALDINNE VIVIANA ARIAS TELLEZ</v>
          </cell>
        </row>
        <row r="244">
          <cell r="F244">
            <v>38259980</v>
          </cell>
          <cell r="G244" t="str">
            <v>ROSARIO VIDAL OLARTE</v>
          </cell>
        </row>
        <row r="245">
          <cell r="F245">
            <v>1014203119</v>
          </cell>
          <cell r="G245" t="str">
            <v>TATIANA MARIA ALVARADO ARIAS</v>
          </cell>
        </row>
        <row r="246">
          <cell r="F246">
            <v>44205902</v>
          </cell>
          <cell r="G246" t="str">
            <v>MARIA CLAUDIA ARIZA SALAS</v>
          </cell>
        </row>
        <row r="247">
          <cell r="F247">
            <v>52418151</v>
          </cell>
          <cell r="G247" t="str">
            <v>LINA MARIA GOMEZ GRANADOS</v>
          </cell>
        </row>
        <row r="248">
          <cell r="F248">
            <v>1020721397</v>
          </cell>
          <cell r="G248" t="str">
            <v>MAURICIO ALVAREZ ANDRADE</v>
          </cell>
        </row>
        <row r="249">
          <cell r="F249">
            <v>80734177</v>
          </cell>
          <cell r="G249" t="str">
            <v>RONALD ENRIQUE VIDES CUADROS</v>
          </cell>
        </row>
        <row r="250">
          <cell r="F250">
            <v>42152113</v>
          </cell>
          <cell r="G250" t="str">
            <v>NATALIA ANDREA GUZMÁN TAMAYO</v>
          </cell>
        </row>
        <row r="251">
          <cell r="F251">
            <v>1020756456</v>
          </cell>
          <cell r="G251" t="str">
            <v>HANS MARTIN VIRACACHA</v>
          </cell>
        </row>
        <row r="252">
          <cell r="F252">
            <v>52008501</v>
          </cell>
          <cell r="G252" t="str">
            <v>MARIA ELENA SUAREZ CARRILLO</v>
          </cell>
        </row>
        <row r="253">
          <cell r="F253">
            <v>79318671</v>
          </cell>
          <cell r="G253" t="str">
            <v>GERMAN EDUARDO TORO YERMANOS</v>
          </cell>
        </row>
        <row r="254">
          <cell r="F254">
            <v>65736418</v>
          </cell>
          <cell r="G254" t="str">
            <v>SANDRA LUCIA varon vallejo</v>
          </cell>
        </row>
        <row r="255">
          <cell r="F255">
            <v>52094997</v>
          </cell>
          <cell r="G255" t="str">
            <v>Diana Graciela Delgado Rivera</v>
          </cell>
        </row>
        <row r="256">
          <cell r="F256">
            <v>79354372</v>
          </cell>
          <cell r="G256" t="str">
            <v>Diego Lorenzo Medina Peralta</v>
          </cell>
        </row>
        <row r="257">
          <cell r="F257">
            <v>79235604</v>
          </cell>
          <cell r="G257" t="str">
            <v>DAVID MANUEL COLMENARES SANTANDER</v>
          </cell>
        </row>
        <row r="258">
          <cell r="F258">
            <v>51819142</v>
          </cell>
          <cell r="G258" t="str">
            <v>DIANA JEANETH CASTRO RODRIGUEZ</v>
          </cell>
        </row>
        <row r="259">
          <cell r="F259">
            <v>79235604</v>
          </cell>
          <cell r="G259" t="str">
            <v>DAVID MANUEL COLMENARES SANTANDER</v>
          </cell>
        </row>
        <row r="260">
          <cell r="F260">
            <v>8696192</v>
          </cell>
          <cell r="G260" t="str">
            <v>THOMAS JSÚS LIVINGSTON ARCHBOLD</v>
          </cell>
        </row>
        <row r="261">
          <cell r="F261">
            <v>52051471</v>
          </cell>
          <cell r="G261" t="str">
            <v>LUZ DARY BAUTISTA DIAZ</v>
          </cell>
        </row>
        <row r="262">
          <cell r="F262">
            <v>1013606097</v>
          </cell>
          <cell r="G262" t="str">
            <v>diego mauricio rodriguez salinas</v>
          </cell>
        </row>
        <row r="263">
          <cell r="F263">
            <v>1013606237</v>
          </cell>
          <cell r="G263" t="str">
            <v>katherin eliana rodriguez ramos</v>
          </cell>
        </row>
        <row r="264">
          <cell r="F264">
            <v>51626925</v>
          </cell>
          <cell r="G264" t="str">
            <v>SONIA DILA JATER ZABALETA</v>
          </cell>
        </row>
        <row r="265">
          <cell r="F265">
            <v>1007226900</v>
          </cell>
          <cell r="G265" t="str">
            <v>Juan Diego Ramírez Zuluaga</v>
          </cell>
        </row>
        <row r="266">
          <cell r="F266">
            <v>52816061</v>
          </cell>
          <cell r="G266" t="str">
            <v>Karen Liseth Cabarcas Acosta</v>
          </cell>
        </row>
        <row r="267">
          <cell r="F267">
            <v>695676</v>
          </cell>
          <cell r="G267" t="str">
            <v>GILBERTO ANTONIO MENDEZ SILVA</v>
          </cell>
        </row>
        <row r="268">
          <cell r="F268">
            <v>1016071461</v>
          </cell>
          <cell r="G268" t="str">
            <v>Jiddy Celena Gonzalez Manrique</v>
          </cell>
        </row>
        <row r="269">
          <cell r="F269">
            <v>1031126476</v>
          </cell>
          <cell r="G269" t="str">
            <v>ANGIE PAOLA MARTINEZ SANCHEZ</v>
          </cell>
        </row>
        <row r="270">
          <cell r="F270">
            <v>1016113965</v>
          </cell>
          <cell r="G270" t="str">
            <v>NATALIA CASTELLANOS PEÑA</v>
          </cell>
        </row>
        <row r="271">
          <cell r="F271">
            <v>52744471</v>
          </cell>
          <cell r="G271" t="str">
            <v>Clara Isabel Rodriguez Guerrero</v>
          </cell>
        </row>
        <row r="272">
          <cell r="F272">
            <v>1032470704</v>
          </cell>
          <cell r="G272" t="str">
            <v>Maria Camila Acosta Peña</v>
          </cell>
        </row>
        <row r="273">
          <cell r="F273">
            <v>38289241</v>
          </cell>
          <cell r="G273" t="str">
            <v>ADRIANA DIAZ GODOY</v>
          </cell>
        </row>
        <row r="274">
          <cell r="F274">
            <v>1026552185</v>
          </cell>
          <cell r="G274" t="str">
            <v>AMANDA MILENA MUÑOZ MARTINEZ</v>
          </cell>
        </row>
        <row r="275">
          <cell r="F275">
            <v>1016097767</v>
          </cell>
          <cell r="G275" t="str">
            <v>KAREN DAYANNA BAQUERO FANDIÑO</v>
          </cell>
        </row>
        <row r="276">
          <cell r="F276">
            <v>1013680907</v>
          </cell>
          <cell r="G276" t="str">
            <v>MARIA CAMILA CORREAL PARADA</v>
          </cell>
        </row>
        <row r="277">
          <cell r="F277">
            <v>1233192796</v>
          </cell>
          <cell r="G277" t="str">
            <v>Andres Felipe Gordillo Covaleda</v>
          </cell>
        </row>
        <row r="278">
          <cell r="F278">
            <v>1065817915</v>
          </cell>
          <cell r="G278" t="str">
            <v>KATTYA LORENA DIAZ ROLONG</v>
          </cell>
        </row>
        <row r="279">
          <cell r="F279">
            <v>1014242618</v>
          </cell>
          <cell r="G279" t="str">
            <v>Paula Milena Ramirez Sierra</v>
          </cell>
        </row>
        <row r="280">
          <cell r="F280">
            <v>1032458630</v>
          </cell>
          <cell r="G280" t="str">
            <v>Kevin Nicolas Torres Romero</v>
          </cell>
        </row>
        <row r="281">
          <cell r="F281">
            <v>52474419</v>
          </cell>
          <cell r="G281" t="str">
            <v>FRANCY PATRICIA ARCILA LEON</v>
          </cell>
        </row>
        <row r="282">
          <cell r="F282">
            <v>1018503359</v>
          </cell>
          <cell r="G282" t="str">
            <v>NATALIA MEDINA LUQUE</v>
          </cell>
        </row>
        <row r="283">
          <cell r="F283">
            <v>1020760230</v>
          </cell>
          <cell r="G283" t="str">
            <v>MAITE RESTREPO MARTINEZ</v>
          </cell>
        </row>
        <row r="284">
          <cell r="F284">
            <v>52620414</v>
          </cell>
          <cell r="G284" t="str">
            <v>VIRGINIA ABELLO POLO</v>
          </cell>
        </row>
        <row r="285">
          <cell r="F285">
            <v>79730270</v>
          </cell>
          <cell r="G285" t="str">
            <v>IVAN ANDRES BOBADILLA AREVALO</v>
          </cell>
        </row>
        <row r="286">
          <cell r="F286">
            <v>1018409410</v>
          </cell>
          <cell r="G286" t="str">
            <v>Fernando Alvarado Sarzosa</v>
          </cell>
        </row>
        <row r="287">
          <cell r="F287">
            <v>79941333</v>
          </cell>
          <cell r="G287" t="str">
            <v>sebastian quintero camacho</v>
          </cell>
        </row>
        <row r="288">
          <cell r="F288">
            <v>39691093</v>
          </cell>
          <cell r="G288" t="str">
            <v>CLAUDIA CECILIA DEL PILAR CRUZ CASTRO</v>
          </cell>
        </row>
        <row r="289">
          <cell r="F289">
            <v>1032375360</v>
          </cell>
          <cell r="G289" t="str">
            <v>DIEGO ALEJANDRO ARDILA TORRES</v>
          </cell>
        </row>
        <row r="290">
          <cell r="F290">
            <v>43616220</v>
          </cell>
          <cell r="G290" t="str">
            <v>ANA MARIA MEJIA MUNERA</v>
          </cell>
        </row>
        <row r="291">
          <cell r="F291">
            <v>1032389744</v>
          </cell>
          <cell r="G291" t="str">
            <v>JUAN CARLOS FORERO TURCA</v>
          </cell>
        </row>
        <row r="292">
          <cell r="F292">
            <v>63551254</v>
          </cell>
          <cell r="G292" t="str">
            <v>SILVIA INES GUERRERO MACIAS</v>
          </cell>
        </row>
        <row r="293">
          <cell r="F293">
            <v>80123914</v>
          </cell>
          <cell r="G293" t="str">
            <v>SERGIO CERVERA BONILLA</v>
          </cell>
        </row>
        <row r="294">
          <cell r="F294">
            <v>1032398412</v>
          </cell>
          <cell r="G294" t="str">
            <v>MARIA ALEJANDRA BRAVO GARZON</v>
          </cell>
        </row>
        <row r="295">
          <cell r="F295">
            <v>79940178</v>
          </cell>
          <cell r="G295" t="str">
            <v>ANDRES FELIPE CARDONA ZORRILLA</v>
          </cell>
        </row>
        <row r="296">
          <cell r="F296">
            <v>80100959</v>
          </cell>
          <cell r="G296" t="str">
            <v>LUIS LEONARDO ROJAS PUENTES</v>
          </cell>
        </row>
        <row r="297">
          <cell r="F297">
            <v>80871451</v>
          </cell>
          <cell r="G297" t="str">
            <v>MARINO CABRERA FIERRO</v>
          </cell>
        </row>
        <row r="298">
          <cell r="F298">
            <v>14637617</v>
          </cell>
          <cell r="G298" t="str">
            <v>Jairo Andres Zuluaga Leon</v>
          </cell>
        </row>
        <row r="299">
          <cell r="F299">
            <v>1079178048</v>
          </cell>
          <cell r="G299" t="str">
            <v>Diego Fernando Camacho Nieto</v>
          </cell>
        </row>
        <row r="300">
          <cell r="F300">
            <v>3229910</v>
          </cell>
          <cell r="G300" t="str">
            <v>CARLOS ALFONSO DUARTE TORRES</v>
          </cell>
        </row>
        <row r="301">
          <cell r="F301">
            <v>79719604</v>
          </cell>
          <cell r="G301" t="str">
            <v>LUIS EDUARDO PINO VILLAREAL</v>
          </cell>
        </row>
        <row r="302">
          <cell r="F302">
            <v>14800397</v>
          </cell>
          <cell r="G302" t="str">
            <v>Daniel Perez Galvez</v>
          </cell>
        </row>
        <row r="303">
          <cell r="F303">
            <v>1030564974</v>
          </cell>
          <cell r="G303" t="str">
            <v>Nathalia Andrea Sanchez Burbano</v>
          </cell>
        </row>
        <row r="304">
          <cell r="F304">
            <v>52961356</v>
          </cell>
          <cell r="G304" t="str">
            <v>LAGY PAOLA ACEVEDO CORZO</v>
          </cell>
        </row>
        <row r="305">
          <cell r="F305">
            <v>55306058</v>
          </cell>
          <cell r="G305" t="str">
            <v>KATIUSKA CONCEPCION OLIVO MORENO</v>
          </cell>
        </row>
        <row r="306">
          <cell r="F306">
            <v>53068707</v>
          </cell>
          <cell r="G306" t="str">
            <v>SANDRA MILENA QUINTERO BONILLA</v>
          </cell>
        </row>
        <row r="307">
          <cell r="F307">
            <v>51914643</v>
          </cell>
          <cell r="G307" t="str">
            <v>SORAYA LIBOS SAYEGH</v>
          </cell>
        </row>
        <row r="308">
          <cell r="F308">
            <v>1096197882</v>
          </cell>
          <cell r="G308" t="str">
            <v>SHIRLEY PAOLA ALMENTERO TELLEZ</v>
          </cell>
        </row>
        <row r="309">
          <cell r="F309">
            <v>1044421559</v>
          </cell>
          <cell r="G309" t="str">
            <v>MAYRA MILENA ESCOBAR TORRES</v>
          </cell>
        </row>
        <row r="310">
          <cell r="F310">
            <v>1013692473</v>
          </cell>
          <cell r="G310" t="str">
            <v>CAROL TATIANA ZAPATA ROBLES</v>
          </cell>
        </row>
        <row r="311">
          <cell r="F311">
            <v>1014252118</v>
          </cell>
          <cell r="G311" t="str">
            <v>PAULA ANDREA HERMIDA VARGAS</v>
          </cell>
        </row>
        <row r="312">
          <cell r="F312">
            <v>1026571550</v>
          </cell>
          <cell r="G312" t="str">
            <v>LAURA MARIA CAMARGO PARRA</v>
          </cell>
        </row>
        <row r="313">
          <cell r="F313">
            <v>1016045463</v>
          </cell>
          <cell r="G313" t="str">
            <v>DIANA CAROLINA CARDOZO POSADA</v>
          </cell>
        </row>
        <row r="314">
          <cell r="F314">
            <v>1082904220</v>
          </cell>
          <cell r="G314" t="str">
            <v>Karen Stephanie Moreno Olivares</v>
          </cell>
        </row>
        <row r="315">
          <cell r="F315">
            <v>1020795134</v>
          </cell>
          <cell r="G315" t="str">
            <v>MARIA ALEJANDRA VARGAS MURCIA</v>
          </cell>
        </row>
        <row r="316">
          <cell r="F316">
            <v>1018431166</v>
          </cell>
          <cell r="G316" t="str">
            <v>CAROLINA CORTES RODRIGUEZ</v>
          </cell>
        </row>
        <row r="317">
          <cell r="F317">
            <v>1085323067</v>
          </cell>
          <cell r="G317" t="str">
            <v>KAREN NATHALY RUEDA MUÑOZ</v>
          </cell>
        </row>
        <row r="318">
          <cell r="F318">
            <v>1022943402</v>
          </cell>
          <cell r="G318" t="str">
            <v>ANGEE JOAN MONROY PIZA</v>
          </cell>
        </row>
        <row r="319">
          <cell r="F319">
            <v>52301520</v>
          </cell>
          <cell r="G319" t="str">
            <v>CLAUDIA PATRICIA SIABATO MONTAÑEZ</v>
          </cell>
        </row>
        <row r="320">
          <cell r="F320">
            <v>1115188389</v>
          </cell>
          <cell r="G320" t="str">
            <v>SEBASTIAN LONDOÑO ROLDAN</v>
          </cell>
        </row>
        <row r="321">
          <cell r="F321">
            <v>41552913</v>
          </cell>
          <cell r="G321" t="str">
            <v>MARIA LILIAN REY MORENO</v>
          </cell>
        </row>
        <row r="322">
          <cell r="F322">
            <v>1065810420</v>
          </cell>
          <cell r="G322" t="str">
            <v>Juan David Figueroa Daza</v>
          </cell>
        </row>
        <row r="323">
          <cell r="F323">
            <v>53129457</v>
          </cell>
          <cell r="G323" t="str">
            <v>LEYDI MAYERLY VALERO TRIANA</v>
          </cell>
        </row>
        <row r="324">
          <cell r="F324">
            <v>1016042395</v>
          </cell>
          <cell r="G324" t="str">
            <v>Natalia Arenas Nuñez</v>
          </cell>
        </row>
        <row r="325">
          <cell r="F325">
            <v>52977890</v>
          </cell>
          <cell r="G325" t="str">
            <v>YIRLEAM AGUIRRE ENCISO</v>
          </cell>
        </row>
        <row r="326">
          <cell r="F326">
            <v>1222453584</v>
          </cell>
          <cell r="G326" t="str">
            <v>Adriana Camila Pulga Pantoja</v>
          </cell>
        </row>
        <row r="327">
          <cell r="F327">
            <v>1000324764</v>
          </cell>
          <cell r="G327" t="str">
            <v>OWEN PATRICK BETANCOURTH ZAMORA</v>
          </cell>
        </row>
        <row r="328">
          <cell r="F328">
            <v>1100951375</v>
          </cell>
          <cell r="G328" t="str">
            <v>NICOLLE VALLENTINA GUILLEN SUAREZ</v>
          </cell>
        </row>
        <row r="329">
          <cell r="F329">
            <v>13449088</v>
          </cell>
          <cell r="G329" t="str">
            <v>ABSALON TOCARIA SARMIENTO</v>
          </cell>
        </row>
        <row r="330">
          <cell r="F330">
            <v>1018509503</v>
          </cell>
          <cell r="G330" t="str">
            <v>VALERIA RODRIGUEZ OSORIO</v>
          </cell>
        </row>
        <row r="331">
          <cell r="F331">
            <v>1000808898</v>
          </cell>
          <cell r="G331" t="str">
            <v>LAURA FERNANDA RODRIGUEZ MURCIA</v>
          </cell>
        </row>
        <row r="332">
          <cell r="F332">
            <v>1005752679</v>
          </cell>
          <cell r="G332" t="str">
            <v>ALEXANDRA CATALINA ESQUIVEL ALONSO</v>
          </cell>
        </row>
        <row r="333">
          <cell r="F333">
            <v>1019115660</v>
          </cell>
          <cell r="G333" t="str">
            <v>Neider Dayan Velasquez Torres</v>
          </cell>
        </row>
        <row r="334">
          <cell r="F334">
            <v>1019095399</v>
          </cell>
          <cell r="G334" t="str">
            <v>DANIELA CAVIEDES NARANJO</v>
          </cell>
        </row>
        <row r="335">
          <cell r="F335">
            <v>1007414912</v>
          </cell>
          <cell r="G335" t="str">
            <v>LAURA GABRIELA PAEZ DUQUE</v>
          </cell>
        </row>
        <row r="336">
          <cell r="F336">
            <v>1023892201</v>
          </cell>
          <cell r="G336" t="str">
            <v>ANGELA JOHANNA RUEDA ROMERO</v>
          </cell>
        </row>
        <row r="337">
          <cell r="F337">
            <v>1076653955</v>
          </cell>
          <cell r="G337" t="str">
            <v>MIGUEL ANGEL TRIANA TELLEZ</v>
          </cell>
        </row>
        <row r="338">
          <cell r="F338">
            <v>1022390921</v>
          </cell>
          <cell r="G338" t="str">
            <v>Carlos Ivan Chaparro Morales</v>
          </cell>
        </row>
        <row r="339">
          <cell r="F339">
            <v>33377534</v>
          </cell>
          <cell r="G339" t="str">
            <v>YANETH PATRICIA BUITRAGO CASTRO</v>
          </cell>
        </row>
        <row r="340">
          <cell r="F340">
            <v>1033719035</v>
          </cell>
          <cell r="G340" t="str">
            <v>XIMENA LILIANA CUPITRA GOMEZ</v>
          </cell>
        </row>
        <row r="341">
          <cell r="F341">
            <v>1045750261</v>
          </cell>
          <cell r="G341" t="str">
            <v>MAROLYN MARGARITA GUILLEN ESTRADA</v>
          </cell>
        </row>
        <row r="342">
          <cell r="F342">
            <v>79435419</v>
          </cell>
          <cell r="G342" t="str">
            <v>CARLOS EDUARDO DIAZ FARFAN</v>
          </cell>
        </row>
        <row r="343">
          <cell r="F343">
            <v>1127620975</v>
          </cell>
          <cell r="G343" t="str">
            <v>alafay Dayan gonzalez gonzalez</v>
          </cell>
        </row>
        <row r="344">
          <cell r="F344">
            <v>52916495</v>
          </cell>
          <cell r="G344" t="str">
            <v>CLAUDIA MILENA DELGADO BELLO</v>
          </cell>
        </row>
        <row r="345">
          <cell r="F345">
            <v>1019076302</v>
          </cell>
          <cell r="G345" t="str">
            <v>LINA VANESSA ESCOBAR AGUDELO</v>
          </cell>
        </row>
        <row r="346">
          <cell r="F346">
            <v>1030616065</v>
          </cell>
          <cell r="G346" t="str">
            <v>PAULA ARLEIN RODRIGUEZ MONTAÑO</v>
          </cell>
        </row>
        <row r="347">
          <cell r="F347">
            <v>46670406</v>
          </cell>
          <cell r="G347" t="str">
            <v>LILIA MARGARITA GONZALEZ PRIETO</v>
          </cell>
        </row>
        <row r="348">
          <cell r="F348">
            <v>91251552</v>
          </cell>
          <cell r="G348" t="str">
            <v>VICTOR HUGO LIZCANO ORTIZ</v>
          </cell>
        </row>
        <row r="349">
          <cell r="F349">
            <v>52518047</v>
          </cell>
          <cell r="G349" t="str">
            <v>Alejandra Paola Ríos Galindo</v>
          </cell>
        </row>
        <row r="350">
          <cell r="F350">
            <v>52916618</v>
          </cell>
          <cell r="G350" t="str">
            <v>Henith Dayana Sanabria Diaz</v>
          </cell>
        </row>
        <row r="351">
          <cell r="F351">
            <v>1018434375</v>
          </cell>
          <cell r="G351" t="str">
            <v>Maria Alejandra Diaz Zabala</v>
          </cell>
        </row>
        <row r="352">
          <cell r="F352">
            <v>31487494</v>
          </cell>
          <cell r="G352" t="str">
            <v>MARIA FERNANDA RODRIGUEZ MONCADA</v>
          </cell>
        </row>
        <row r="353">
          <cell r="F353">
            <v>79317531</v>
          </cell>
          <cell r="G353" t="str">
            <v>FELIX ANDRÉS TORO MORENO</v>
          </cell>
        </row>
        <row r="354">
          <cell r="F354">
            <v>8749398</v>
          </cell>
          <cell r="G354" t="str">
            <v>JORGEN WILCKEN TORRES</v>
          </cell>
        </row>
        <row r="355">
          <cell r="F355">
            <v>35511037</v>
          </cell>
          <cell r="G355" t="str">
            <v>DIANA PATRICIA SUAREZ ERASO</v>
          </cell>
        </row>
        <row r="356">
          <cell r="F356">
            <v>51966567</v>
          </cell>
          <cell r="G356" t="str">
            <v>claudia patricia pinzon muñoz</v>
          </cell>
        </row>
        <row r="357">
          <cell r="F357">
            <v>80068842</v>
          </cell>
          <cell r="G357" t="str">
            <v>JULIO CESAR HERNANDEZ VELANDIA</v>
          </cell>
        </row>
        <row r="358">
          <cell r="F358">
            <v>51721442</v>
          </cell>
          <cell r="G358" t="str">
            <v>GLORIA BEATRIZ MOLINA CASTAÑEDA</v>
          </cell>
        </row>
        <row r="359">
          <cell r="F359">
            <v>79568085</v>
          </cell>
          <cell r="G359" t="str">
            <v>luis felipe canizo gutierrez</v>
          </cell>
        </row>
        <row r="360">
          <cell r="F360">
            <v>79334787</v>
          </cell>
          <cell r="G360" t="str">
            <v>CARLOS RAUL MELO RAMIREZ</v>
          </cell>
        </row>
        <row r="361">
          <cell r="F361">
            <v>28549164</v>
          </cell>
          <cell r="G361" t="str">
            <v>CLAUDIA CAROLINA ROMERO GUZMAN</v>
          </cell>
        </row>
        <row r="362">
          <cell r="F362">
            <v>1118070946</v>
          </cell>
          <cell r="G362" t="str">
            <v>MARDEY CECILIA SIERRA BELTRAN</v>
          </cell>
        </row>
        <row r="363">
          <cell r="F363">
            <v>79402627</v>
          </cell>
          <cell r="G363" t="str">
            <v>CARLOS JULIO DIAZ DAVILA</v>
          </cell>
        </row>
        <row r="364">
          <cell r="F364">
            <v>39692362</v>
          </cell>
          <cell r="G364" t="str">
            <v>MARTHA LUCIA GOUBER RODRIGUEZ</v>
          </cell>
        </row>
        <row r="365">
          <cell r="F365">
            <v>19078719</v>
          </cell>
          <cell r="G365" t="str">
            <v>OSWALDO EFRAIN CEBALLOS BURBANO</v>
          </cell>
        </row>
        <row r="366">
          <cell r="F366">
            <v>7144202</v>
          </cell>
          <cell r="G366" t="str">
            <v>CARLOS ALBERTO MORALES PERTUZ</v>
          </cell>
        </row>
        <row r="367">
          <cell r="F367">
            <v>1026256715</v>
          </cell>
          <cell r="G367" t="str">
            <v>LINDA JHOANA ESQUIVEL AREIZA</v>
          </cell>
        </row>
        <row r="368">
          <cell r="F368">
            <v>43273924</v>
          </cell>
          <cell r="G368" t="str">
            <v>MARIA ADELAIDA RESTREPO CADAVID</v>
          </cell>
        </row>
        <row r="369">
          <cell r="F369">
            <v>79296442</v>
          </cell>
          <cell r="G369" t="str">
            <v>JUAN DIEGO ROMERO GAMA</v>
          </cell>
        </row>
        <row r="370">
          <cell r="F370">
            <v>79368429</v>
          </cell>
          <cell r="G370" t="str">
            <v>MARTIN HEINRICH DEJTEN NEUMAYER</v>
          </cell>
        </row>
        <row r="371">
          <cell r="F371">
            <v>52258228</v>
          </cell>
          <cell r="G371" t="str">
            <v>Silvia Cristina Cuellar Gonzalez</v>
          </cell>
        </row>
        <row r="372">
          <cell r="F372">
            <v>52581894</v>
          </cell>
          <cell r="G372" t="str">
            <v>LUZ ASTRID VELERO ACEVEDO</v>
          </cell>
        </row>
        <row r="373">
          <cell r="F373">
            <v>34571319</v>
          </cell>
          <cell r="G373" t="str">
            <v>MALBA MARINA BASTIDAS ZAMBRANO</v>
          </cell>
        </row>
        <row r="374">
          <cell r="F374">
            <v>52258380</v>
          </cell>
          <cell r="G374" t="str">
            <v>MARY LOURDES HERNANDEZ LOPEZ</v>
          </cell>
        </row>
        <row r="375">
          <cell r="F375">
            <v>14882200</v>
          </cell>
          <cell r="G375" t="str">
            <v>ENRIQUE CADENA PIÑEROS</v>
          </cell>
        </row>
        <row r="376">
          <cell r="F376">
            <v>35467994</v>
          </cell>
          <cell r="G376" t="str">
            <v>MARIA CLARA CASAS PARDO</v>
          </cell>
        </row>
        <row r="377">
          <cell r="F377">
            <v>41682447</v>
          </cell>
          <cell r="G377" t="str">
            <v>LUCIA MONCADA ROA</v>
          </cell>
        </row>
        <row r="378">
          <cell r="F378">
            <v>65768324</v>
          </cell>
          <cell r="G378" t="str">
            <v>LUZ HELENA ESQUIVEL HINCAPIE</v>
          </cell>
        </row>
        <row r="379">
          <cell r="F379">
            <v>80503170</v>
          </cell>
          <cell r="G379" t="str">
            <v>JOSE MIGUEL BUITRAGO GAONA</v>
          </cell>
        </row>
        <row r="380">
          <cell r="F380">
            <v>52821583</v>
          </cell>
          <cell r="G380" t="str">
            <v>Andrea del Pilar Mesa Hernandez</v>
          </cell>
        </row>
        <row r="381">
          <cell r="F381">
            <v>80223531</v>
          </cell>
          <cell r="G381" t="str">
            <v>Daniel Fernando Diaz Diaz</v>
          </cell>
        </row>
        <row r="382">
          <cell r="F382">
            <v>79798282</v>
          </cell>
          <cell r="G382" t="str">
            <v>HELDER MAURICIO ORTEGA ORTIZ</v>
          </cell>
        </row>
        <row r="383">
          <cell r="F383">
            <v>79442441</v>
          </cell>
          <cell r="G383" t="str">
            <v>CARLOS HERNAN GARCIA ROJAS</v>
          </cell>
        </row>
        <row r="384">
          <cell r="F384">
            <v>79442478</v>
          </cell>
          <cell r="G384" t="str">
            <v>MIGUEL ALFONSO ESCOBAR MORALES</v>
          </cell>
        </row>
        <row r="385">
          <cell r="F385">
            <v>52259201</v>
          </cell>
          <cell r="G385" t="str">
            <v>TRICIA MARINA HERRERA MENDEZ</v>
          </cell>
        </row>
        <row r="386">
          <cell r="F386">
            <v>52806221</v>
          </cell>
          <cell r="G386" t="str">
            <v>ANGELA MARIA BEJARANO TOVAR</v>
          </cell>
        </row>
        <row r="387">
          <cell r="F387">
            <v>1020802817</v>
          </cell>
          <cell r="G387" t="str">
            <v>MARIA CAMILA ARTEAGA ARTEAGA</v>
          </cell>
        </row>
        <row r="388">
          <cell r="F388">
            <v>1032481605</v>
          </cell>
          <cell r="G388" t="str">
            <v>DIANA MARCELA BERNAL BERMUDEZ</v>
          </cell>
        </row>
        <row r="389">
          <cell r="F389">
            <v>1037613948</v>
          </cell>
          <cell r="G389" t="str">
            <v>PAOLA ANDREA DUQUE DIAZ</v>
          </cell>
        </row>
        <row r="390">
          <cell r="F390">
            <v>38888619</v>
          </cell>
          <cell r="G390" t="str">
            <v>MARIA FERNANDA CAICEDO MONSALVE</v>
          </cell>
        </row>
        <row r="391">
          <cell r="F391">
            <v>35475816</v>
          </cell>
          <cell r="G391" t="str">
            <v>LILIANA SEFAIR SILVA</v>
          </cell>
        </row>
        <row r="392">
          <cell r="F392">
            <v>52645618</v>
          </cell>
          <cell r="G392" t="str">
            <v>MARCELA PINEDA VELASQUEZ</v>
          </cell>
        </row>
        <row r="393">
          <cell r="F393">
            <v>52821126</v>
          </cell>
          <cell r="G393" t="str">
            <v>Ivonne Maritza Lozano Rivera</v>
          </cell>
        </row>
        <row r="394">
          <cell r="F394">
            <v>1019013500</v>
          </cell>
          <cell r="G394" t="str">
            <v>Maria Cristina Moreno Corredor</v>
          </cell>
        </row>
        <row r="395">
          <cell r="F395">
            <v>51994765</v>
          </cell>
          <cell r="G395" t="str">
            <v>CLAUDIA JANETH LOZANO RIVERA</v>
          </cell>
        </row>
        <row r="396">
          <cell r="F396">
            <v>52492727</v>
          </cell>
          <cell r="G396" t="str">
            <v>SANDRA PATRICIA ROJAS CARVAJAL</v>
          </cell>
        </row>
        <row r="397">
          <cell r="F397">
            <v>39689328</v>
          </cell>
          <cell r="G397" t="str">
            <v>RUTH AMPARO PEÑA LAYTON</v>
          </cell>
        </row>
        <row r="398">
          <cell r="F398">
            <v>1020801047</v>
          </cell>
          <cell r="G398" t="str">
            <v>Maria Alejandra Arciniegas Ruales</v>
          </cell>
        </row>
        <row r="399">
          <cell r="F399">
            <v>52977875</v>
          </cell>
          <cell r="G399" t="str">
            <v>LADY MILENA CALDAS QUIROGA</v>
          </cell>
        </row>
        <row r="400">
          <cell r="F400">
            <v>52935493</v>
          </cell>
          <cell r="G400" t="str">
            <v>GUIOVANA CAROLINA FRANCO TORRES</v>
          </cell>
        </row>
        <row r="401">
          <cell r="F401">
            <v>52086796</v>
          </cell>
          <cell r="G401" t="str">
            <v>DIANA PAOLA RIAÑO ROZO</v>
          </cell>
        </row>
        <row r="402">
          <cell r="F402">
            <v>1020738218</v>
          </cell>
          <cell r="G402" t="str">
            <v>MARIA CAMILA VESGA MANRIQUE</v>
          </cell>
        </row>
        <row r="403">
          <cell r="F403">
            <v>1053782346</v>
          </cell>
          <cell r="G403" t="str">
            <v>ANA MARIA MARTINEZ MARTINEZ</v>
          </cell>
        </row>
        <row r="404">
          <cell r="F404">
            <v>79232757</v>
          </cell>
          <cell r="G404" t="str">
            <v>PLATA VALDIVIESO MAURICIO HERNANDO</v>
          </cell>
        </row>
        <row r="405">
          <cell r="F405">
            <v>764463</v>
          </cell>
          <cell r="G405" t="str">
            <v>Geraldine Josefina Rojas Lucena</v>
          </cell>
        </row>
        <row r="406">
          <cell r="F406">
            <v>1094350596</v>
          </cell>
          <cell r="G406" t="str">
            <v>LYADAVINA HIDEKI CARABALLO GARCIA</v>
          </cell>
        </row>
        <row r="407">
          <cell r="F407">
            <v>1127602989</v>
          </cell>
          <cell r="G407" t="str">
            <v>IGORLY MAYERLING MAURELL OSPINA</v>
          </cell>
        </row>
        <row r="408">
          <cell r="F408">
            <v>1020803059</v>
          </cell>
          <cell r="G408" t="str">
            <v>JUAN SEBASTIAN INSIGNARES HERNANDEZ</v>
          </cell>
        </row>
        <row r="409">
          <cell r="F409">
            <v>38244771</v>
          </cell>
          <cell r="G409" t="str">
            <v>MARIA VICTORIA FRANCO BONILLA</v>
          </cell>
        </row>
        <row r="410">
          <cell r="F410">
            <v>79789260</v>
          </cell>
          <cell r="G410" t="str">
            <v>ANDRES FERNANDO GUEVARA GOMEZ</v>
          </cell>
        </row>
        <row r="411">
          <cell r="F411">
            <v>45577247</v>
          </cell>
          <cell r="G411" t="str">
            <v>SHIRLEY MARGARITA LAGUNA DE LA ROSA</v>
          </cell>
        </row>
        <row r="412">
          <cell r="F412">
            <v>80422769</v>
          </cell>
          <cell r="G412" t="str">
            <v>miguel andrés garzón parra</v>
          </cell>
        </row>
        <row r="413">
          <cell r="F413">
            <v>79486977</v>
          </cell>
          <cell r="G413" t="str">
            <v>IVAN MAURICIO BUITRAGO FERREIRA</v>
          </cell>
        </row>
        <row r="414">
          <cell r="F414">
            <v>1013598859</v>
          </cell>
          <cell r="G414" t="str">
            <v>ELSY LORENA GARCIA ORTIZ</v>
          </cell>
        </row>
        <row r="415">
          <cell r="F415">
            <v>51788270</v>
          </cell>
          <cell r="G415" t="str">
            <v>SANDRA BELALCAZAR PADILLA</v>
          </cell>
        </row>
        <row r="416">
          <cell r="F416">
            <v>51584231</v>
          </cell>
          <cell r="G416" t="str">
            <v>NANCY BENITEZ SANCHEZ</v>
          </cell>
        </row>
        <row r="417">
          <cell r="F417">
            <v>53061786</v>
          </cell>
          <cell r="G417" t="str">
            <v>JEIMMY MARIBEL CHAVES BARRERA</v>
          </cell>
        </row>
        <row r="418">
          <cell r="F418">
            <v>4612476</v>
          </cell>
          <cell r="G418" t="str">
            <v>JAVIER EDUARDO MORENO RAMOS</v>
          </cell>
        </row>
        <row r="419">
          <cell r="F419">
            <v>1093215512</v>
          </cell>
          <cell r="G419" t="str">
            <v>SABINA OCAMPO SERNA</v>
          </cell>
        </row>
        <row r="420">
          <cell r="F420">
            <v>1152205475</v>
          </cell>
          <cell r="G420" t="str">
            <v>LAURA SAMPEDRO CARRILLO</v>
          </cell>
        </row>
        <row r="421">
          <cell r="F421">
            <v>53080257</v>
          </cell>
          <cell r="G421" t="str">
            <v>INGRID CATALINA HINESTROSA ZAMBRANO</v>
          </cell>
        </row>
        <row r="422">
          <cell r="F422">
            <v>79783885</v>
          </cell>
          <cell r="G422" t="str">
            <v>Alexander Gonzalez Dorado</v>
          </cell>
        </row>
        <row r="423">
          <cell r="F423">
            <v>17167022</v>
          </cell>
          <cell r="G423" t="str">
            <v>ALVARO RODRIGUEZ ROA</v>
          </cell>
        </row>
        <row r="424">
          <cell r="F424">
            <v>19433774</v>
          </cell>
          <cell r="G424" t="str">
            <v>MARIO ALVARO MORALES BERNAL</v>
          </cell>
        </row>
        <row r="425">
          <cell r="F425">
            <v>52780054</v>
          </cell>
          <cell r="G425" t="str">
            <v>PAULA FERNANDA DUQUE TORRES</v>
          </cell>
        </row>
        <row r="426">
          <cell r="F426">
            <v>79290485</v>
          </cell>
          <cell r="G426" t="str">
            <v>ALVARO MUÑOZ ESCOBAR</v>
          </cell>
        </row>
        <row r="427">
          <cell r="F427">
            <v>1020762593</v>
          </cell>
          <cell r="G427" t="str">
            <v>LUIS FERNANDO MOSQUERA LOZANO</v>
          </cell>
        </row>
        <row r="428">
          <cell r="F428">
            <v>1014271638</v>
          </cell>
          <cell r="G428" t="str">
            <v>ANGIE CATHERINE CARDENAS ARIAS</v>
          </cell>
        </row>
        <row r="429">
          <cell r="F429">
            <v>1032385713</v>
          </cell>
          <cell r="G429" t="str">
            <v>CAMILO ALBERTO QUINTERO LOAIZA</v>
          </cell>
        </row>
        <row r="430">
          <cell r="F430">
            <v>1032436125</v>
          </cell>
          <cell r="G430" t="str">
            <v>CATHERINE MARITZA TORRES GOMEZ</v>
          </cell>
        </row>
        <row r="431">
          <cell r="F431">
            <v>1020775889</v>
          </cell>
          <cell r="G431" t="str">
            <v>MARIA ELVIRA YUPANQUI VELAZCO</v>
          </cell>
        </row>
        <row r="432">
          <cell r="F432">
            <v>72122667</v>
          </cell>
          <cell r="G432" t="str">
            <v>FARUK ABRAHAM SABAGH GOMEZ</v>
          </cell>
        </row>
        <row r="433">
          <cell r="F433">
            <v>44158089</v>
          </cell>
          <cell r="G433" t="str">
            <v>JENNY PATRICIA GUZMAN BERNAL</v>
          </cell>
        </row>
        <row r="434">
          <cell r="F434">
            <v>1085254869</v>
          </cell>
          <cell r="G434" t="str">
            <v>JOHAN MATEO BENAVIDES PORTILLA</v>
          </cell>
        </row>
        <row r="435">
          <cell r="F435">
            <v>623185</v>
          </cell>
          <cell r="G435" t="str">
            <v>JEAN CARLO GONZALEZ AVILA</v>
          </cell>
        </row>
        <row r="436">
          <cell r="F436">
            <v>1026270098</v>
          </cell>
          <cell r="G436" t="str">
            <v>CATALINA MUTIS PEÑUELA</v>
          </cell>
        </row>
        <row r="437">
          <cell r="F437">
            <v>53106678</v>
          </cell>
          <cell r="G437" t="str">
            <v>MONICA ALEXANDRA LINARES GONZALEZ</v>
          </cell>
        </row>
        <row r="438">
          <cell r="F438">
            <v>1136884013</v>
          </cell>
          <cell r="G438" t="str">
            <v>JESUS ANDRES TORRALVO BURGOS</v>
          </cell>
        </row>
        <row r="439">
          <cell r="F439">
            <v>1144096222</v>
          </cell>
          <cell r="G439" t="str">
            <v>JUAN DAVID MEJIA MUÑOZ</v>
          </cell>
        </row>
        <row r="440">
          <cell r="F440">
            <v>1061776331</v>
          </cell>
          <cell r="G440" t="str">
            <v>LINA MARIA CAICEDO VARGAS</v>
          </cell>
        </row>
        <row r="441">
          <cell r="F441">
            <v>1020793317</v>
          </cell>
          <cell r="G441" t="str">
            <v>KAREN ANDREA RODRIGUEZ PORRAS</v>
          </cell>
        </row>
        <row r="442">
          <cell r="F442">
            <v>1065664090</v>
          </cell>
          <cell r="G442" t="str">
            <v>VIVIANA MARCELA RIVERA RIZZO</v>
          </cell>
        </row>
        <row r="443">
          <cell r="F443">
            <v>1070973085</v>
          </cell>
          <cell r="G443" t="str">
            <v>GERALDYN RODRIGUEZ DIAZ</v>
          </cell>
        </row>
        <row r="444">
          <cell r="F444">
            <v>1098662285</v>
          </cell>
          <cell r="G444" t="str">
            <v>JULIANA ANDREA RUEDA VILLABONA</v>
          </cell>
        </row>
        <row r="445">
          <cell r="F445">
            <v>32833860</v>
          </cell>
          <cell r="G445" t="str">
            <v>ADRIANOVA JUDITH MARTINEZ GONZALEZ</v>
          </cell>
        </row>
        <row r="446">
          <cell r="F446">
            <v>52727460</v>
          </cell>
          <cell r="G446" t="str">
            <v>PAOLA ANDREA DIAZ BENAVIDES</v>
          </cell>
        </row>
        <row r="447">
          <cell r="F447" t="str">
            <v>sin dato</v>
          </cell>
          <cell r="G447" t="str">
            <v>ANA MARIA SOTO RODRIGUEZ</v>
          </cell>
        </row>
        <row r="448">
          <cell r="F448">
            <v>63517495</v>
          </cell>
          <cell r="G448" t="str">
            <v>LILIBET MARIA CUELLO RAMIREZ</v>
          </cell>
        </row>
        <row r="449">
          <cell r="F449">
            <v>1031172775</v>
          </cell>
          <cell r="G449" t="str">
            <v>KAREN JULIETH MORA PAEZ</v>
          </cell>
        </row>
        <row r="450">
          <cell r="F450">
            <v>51868460</v>
          </cell>
          <cell r="G450" t="str">
            <v>MARIBEL ALARCON RAMIREZ</v>
          </cell>
        </row>
        <row r="451">
          <cell r="F451">
            <v>1016080950</v>
          </cell>
          <cell r="G451" t="str">
            <v>MARIA ALEJANDRA GONZALEZ BUENDIA</v>
          </cell>
        </row>
        <row r="452">
          <cell r="F452">
            <v>1017236892</v>
          </cell>
          <cell r="G452" t="str">
            <v>DAVID STIVEN FORONDA VALENCIA</v>
          </cell>
        </row>
        <row r="453">
          <cell r="F453">
            <v>1032489640</v>
          </cell>
          <cell r="G453" t="str">
            <v>ANA MARIA GUERRERO NIÑO</v>
          </cell>
        </row>
        <row r="454">
          <cell r="F454">
            <v>80505314</v>
          </cell>
          <cell r="G454" t="str">
            <v>JUAN ENRIQUE HURTADO MERIZALDE</v>
          </cell>
        </row>
        <row r="455">
          <cell r="F455">
            <v>1032456853</v>
          </cell>
          <cell r="G455" t="str">
            <v>JESSICA RUIZ PAVA</v>
          </cell>
        </row>
        <row r="456">
          <cell r="F456">
            <v>1012441086</v>
          </cell>
          <cell r="G456" t="str">
            <v>MARIA CAMILA VILLEGAS PARAMO</v>
          </cell>
        </row>
        <row r="457">
          <cell r="F457">
            <v>1031133160</v>
          </cell>
          <cell r="G457" t="str">
            <v>Edwin Andres Rozo Martinez</v>
          </cell>
        </row>
        <row r="458">
          <cell r="F458">
            <v>1020838298</v>
          </cell>
          <cell r="G458" t="str">
            <v>GABRIELA AGUIAR REINA</v>
          </cell>
        </row>
        <row r="459">
          <cell r="F459">
            <v>13365940</v>
          </cell>
          <cell r="G459" t="str">
            <v>LEONARDO BAUTISTA TOLOZA</v>
          </cell>
        </row>
        <row r="460">
          <cell r="F460">
            <v>79488370</v>
          </cell>
          <cell r="G460" t="str">
            <v>ARMANDO PORTILLA CARRILLO</v>
          </cell>
        </row>
        <row r="461">
          <cell r="F461">
            <v>1013590419</v>
          </cell>
          <cell r="G461" t="str">
            <v>Leslie Lorena Castillo Velásquez</v>
          </cell>
        </row>
        <row r="462">
          <cell r="F462">
            <v>53178167</v>
          </cell>
          <cell r="G462" t="str">
            <v>MARIA CAROLINA CORTES ARIAS</v>
          </cell>
        </row>
        <row r="463">
          <cell r="F463">
            <v>1075213481</v>
          </cell>
          <cell r="G463" t="str">
            <v>ANDREA LORENA POLANIA MACIAS</v>
          </cell>
        </row>
        <row r="464">
          <cell r="F464">
            <v>1032364665</v>
          </cell>
          <cell r="G464" t="str">
            <v>ANDREA CATALINA AVELLANEDA SALAMANCA</v>
          </cell>
        </row>
        <row r="465">
          <cell r="F465">
            <v>1020788450</v>
          </cell>
          <cell r="G465" t="str">
            <v>PAULA ANDREA PEÑA MURCIA</v>
          </cell>
        </row>
        <row r="466">
          <cell r="F466">
            <v>1014231532</v>
          </cell>
          <cell r="G466" t="str">
            <v>PAOLA ANDREA RIVEROS GIL</v>
          </cell>
        </row>
        <row r="467">
          <cell r="F467">
            <v>53106983</v>
          </cell>
          <cell r="G467" t="str">
            <v>ANA MARIA CARDENAS ORTIZ</v>
          </cell>
        </row>
        <row r="468">
          <cell r="F468">
            <v>1018462394</v>
          </cell>
          <cell r="G468" t="str">
            <v>LIZA MARIA POSADA MURILLAS</v>
          </cell>
        </row>
        <row r="469">
          <cell r="F469">
            <v>1019009640</v>
          </cell>
          <cell r="G469" t="str">
            <v>ANGELICA MARCELA DELGADO HERRERA</v>
          </cell>
        </row>
        <row r="470">
          <cell r="F470">
            <v>1040743874</v>
          </cell>
          <cell r="G470" t="str">
            <v>MANUELA VELEZ CARVAJAL</v>
          </cell>
        </row>
        <row r="471">
          <cell r="F471">
            <v>7796975</v>
          </cell>
          <cell r="G471" t="str">
            <v>ELIANA BELEN CIAN</v>
          </cell>
        </row>
        <row r="472">
          <cell r="F472">
            <v>1049619785</v>
          </cell>
          <cell r="G472" t="str">
            <v>LEIDY KATHERINE DURAN DIAZ</v>
          </cell>
        </row>
        <row r="473">
          <cell r="F473">
            <v>1081153290</v>
          </cell>
          <cell r="G473" t="str">
            <v>LAURA XIMENA FERNANDEZ CRUZ</v>
          </cell>
        </row>
        <row r="474">
          <cell r="F474">
            <v>1018506869</v>
          </cell>
          <cell r="G474" t="str">
            <v>JUAN SEBASTIAN OROZCO CARRILLO</v>
          </cell>
        </row>
        <row r="475">
          <cell r="F475">
            <v>1072715236</v>
          </cell>
          <cell r="G475" t="str">
            <v>JUAN JOSE TORRES SEGURA</v>
          </cell>
        </row>
        <row r="476">
          <cell r="F476">
            <v>52271318</v>
          </cell>
          <cell r="G476" t="str">
            <v>LUZ ELENA MONROY BEJARANO</v>
          </cell>
        </row>
        <row r="477">
          <cell r="F477">
            <v>1114818916</v>
          </cell>
          <cell r="G477" t="str">
            <v>DOANEYA LELXIANA GIRON PELAEZ</v>
          </cell>
        </row>
        <row r="478">
          <cell r="F478">
            <v>1020721477</v>
          </cell>
          <cell r="G478" t="str">
            <v>ANAMARIA RAMOS HERNANDEZ</v>
          </cell>
        </row>
        <row r="479">
          <cell r="F479">
            <v>39742917</v>
          </cell>
          <cell r="G479" t="str">
            <v>ALEYDA CECILIA GÓMEZ PINILLA</v>
          </cell>
        </row>
        <row r="480">
          <cell r="F480">
            <v>26037377</v>
          </cell>
          <cell r="G480" t="str">
            <v>CLAUDIA JOHANA VERGARA VILLADIEGO</v>
          </cell>
        </row>
        <row r="481">
          <cell r="F481">
            <v>52476298</v>
          </cell>
          <cell r="G481" t="str">
            <v>ELIANA RAMIREZ SEPULVEDA</v>
          </cell>
        </row>
        <row r="482">
          <cell r="F482">
            <v>50937467</v>
          </cell>
          <cell r="G482" t="str">
            <v>ORLY CADOSCH AGUIRRE BERRIO</v>
          </cell>
        </row>
        <row r="483">
          <cell r="F483">
            <v>17165451</v>
          </cell>
          <cell r="G483" t="str">
            <v>ALFREDO ARIZA MACHADO</v>
          </cell>
        </row>
        <row r="484">
          <cell r="F484">
            <v>41671804</v>
          </cell>
          <cell r="G484" t="str">
            <v>MARIA VICTORIA ROMERO ACEVEDO</v>
          </cell>
        </row>
        <row r="485">
          <cell r="F485">
            <v>71577722</v>
          </cell>
          <cell r="G485" t="str">
            <v>JUAN LUIS PALACIO MARIN</v>
          </cell>
        </row>
        <row r="486">
          <cell r="F486">
            <v>31711842</v>
          </cell>
          <cell r="G486" t="str">
            <v>MARIA CAROLINA FERNADEZ DEL PORTILLO</v>
          </cell>
        </row>
        <row r="487">
          <cell r="F487">
            <v>52981439</v>
          </cell>
          <cell r="G487" t="str">
            <v>MARTHA CRISTINA CARRILLO CORREA</v>
          </cell>
        </row>
        <row r="488">
          <cell r="F488">
            <v>53122439</v>
          </cell>
          <cell r="G488" t="str">
            <v>MONICA FRANQUELINA FRESNEDA VORONTSOVA</v>
          </cell>
        </row>
        <row r="489">
          <cell r="F489">
            <v>1022325376</v>
          </cell>
          <cell r="G489" t="str">
            <v>DANIEL ALEXANDER HUERTAS ROJAS</v>
          </cell>
        </row>
        <row r="490">
          <cell r="F490">
            <v>34000719</v>
          </cell>
          <cell r="G490" t="str">
            <v>Paulina Ortega Carballo</v>
          </cell>
        </row>
        <row r="491">
          <cell r="F491">
            <v>1019082601</v>
          </cell>
          <cell r="G491" t="str">
            <v>MARY ISABEL VANEGAS RINCON</v>
          </cell>
        </row>
        <row r="492">
          <cell r="F492">
            <v>44155990</v>
          </cell>
          <cell r="G492" t="str">
            <v>KAREN LUCIA CUELLO SANTANA</v>
          </cell>
        </row>
        <row r="493">
          <cell r="F493">
            <v>39775010</v>
          </cell>
          <cell r="G493" t="str">
            <v>ELSA LILIANA MEDINA GUTIERREZ</v>
          </cell>
        </row>
        <row r="494">
          <cell r="F494">
            <v>73197375</v>
          </cell>
          <cell r="G494" t="str">
            <v>ROBERTO CARLOS GONZALEZ RAMIREZ</v>
          </cell>
        </row>
        <row r="495">
          <cell r="F495" t="str">
            <v>sin dato</v>
          </cell>
          <cell r="G495" t="str">
            <v>DANIELA VALENCIA BRITO</v>
          </cell>
        </row>
        <row r="496">
          <cell r="F496">
            <v>79948750</v>
          </cell>
          <cell r="G496" t="str">
            <v>JOSE MIGUEL PAIPA PARRA</v>
          </cell>
        </row>
        <row r="497">
          <cell r="F497">
            <v>1032460051</v>
          </cell>
          <cell r="G497" t="str">
            <v>IVAN ENRIQUE GONZALEZ MENDOZA</v>
          </cell>
        </row>
        <row r="498">
          <cell r="F498">
            <v>1130619016</v>
          </cell>
          <cell r="G498" t="str">
            <v>SARA ARAMBURO GONZALEZ</v>
          </cell>
        </row>
        <row r="499">
          <cell r="F499">
            <v>1018422112</v>
          </cell>
          <cell r="G499" t="str">
            <v>JORGE LUIS AVILA LEON</v>
          </cell>
        </row>
        <row r="500">
          <cell r="F500">
            <v>1020774640</v>
          </cell>
          <cell r="G500" t="str">
            <v>CINDY ALEJANDRA HERNANDEZ BONILLA</v>
          </cell>
        </row>
        <row r="501">
          <cell r="F501">
            <v>1018415972</v>
          </cell>
          <cell r="G501" t="str">
            <v>DIANA MARCELA RAMIREZ LOZANO</v>
          </cell>
        </row>
        <row r="502">
          <cell r="F502">
            <v>53002443</v>
          </cell>
          <cell r="G502" t="str">
            <v>VIVIANA DEL PILAR RUBIO ARCINIEGAS</v>
          </cell>
        </row>
        <row r="503">
          <cell r="F503">
            <v>86085967</v>
          </cell>
          <cell r="G503" t="str">
            <v>OSCAR ANTONIO ALONSO NARANJO</v>
          </cell>
        </row>
        <row r="504">
          <cell r="F504">
            <v>1140862532</v>
          </cell>
          <cell r="G504" t="str">
            <v>ALEXANDRA FERREIROS CELIN</v>
          </cell>
        </row>
        <row r="505">
          <cell r="F505">
            <v>13279664</v>
          </cell>
          <cell r="G505" t="str">
            <v>CARLOS JESUS JAIMES PEÑARANDA</v>
          </cell>
        </row>
        <row r="506">
          <cell r="F506">
            <v>1020796860</v>
          </cell>
          <cell r="G506" t="str">
            <v>DANIELA PATIÑO HERNANDEZ</v>
          </cell>
        </row>
        <row r="507">
          <cell r="F507">
            <v>1193497929</v>
          </cell>
          <cell r="G507" t="str">
            <v>FRANCISCO JAVIER CARVAJAL RAMIREZ</v>
          </cell>
        </row>
        <row r="508">
          <cell r="F508">
            <v>1026146355</v>
          </cell>
          <cell r="G508" t="str">
            <v>MARIA CAMILA FORONDA CAMPUZANO</v>
          </cell>
        </row>
        <row r="509">
          <cell r="F509">
            <v>1020750616</v>
          </cell>
          <cell r="G509" t="str">
            <v>JAIRO ANTONIO RINCON SERRANO</v>
          </cell>
        </row>
        <row r="510">
          <cell r="F510">
            <v>1032426426</v>
          </cell>
          <cell r="G510" t="str">
            <v>JULY VIANNETH TORRES GONZALEZ</v>
          </cell>
        </row>
        <row r="511">
          <cell r="F511">
            <v>404301</v>
          </cell>
          <cell r="G511" t="str">
            <v>ANGEL ORLANDO MONCADA PEREZ</v>
          </cell>
        </row>
        <row r="512">
          <cell r="F512">
            <v>1033767000</v>
          </cell>
          <cell r="G512" t="str">
            <v>DAHYANA KATHERINE GONZALEZ VELASQUEZ</v>
          </cell>
        </row>
        <row r="513">
          <cell r="F513">
            <v>94544752</v>
          </cell>
          <cell r="G513" t="str">
            <v>CARLOS ANDRES VASQUEZ MEDINA</v>
          </cell>
        </row>
        <row r="514">
          <cell r="F514">
            <v>1032443741</v>
          </cell>
          <cell r="G514" t="str">
            <v>KAREN LISED VILLA MENDEZ</v>
          </cell>
        </row>
        <row r="515">
          <cell r="F515">
            <v>1098670871</v>
          </cell>
          <cell r="G515" t="str">
            <v>MARLON ANDRES VESGA ROSAS</v>
          </cell>
        </row>
        <row r="516">
          <cell r="F516">
            <v>46384755</v>
          </cell>
          <cell r="G516" t="str">
            <v>BETHY LUCILA CAMARGO VARGAS</v>
          </cell>
        </row>
        <row r="517">
          <cell r="F517">
            <v>1015451689</v>
          </cell>
          <cell r="G517" t="str">
            <v>Melissa Rivera Maldonado</v>
          </cell>
        </row>
        <row r="518">
          <cell r="F518">
            <v>53106580</v>
          </cell>
          <cell r="G518" t="str">
            <v>Veronica Uribe Villegas</v>
          </cell>
        </row>
        <row r="519">
          <cell r="F519">
            <v>52709073</v>
          </cell>
          <cell r="G519" t="str">
            <v>FRANCY PAOLA CONTRERAS GONZALEZ</v>
          </cell>
        </row>
        <row r="520">
          <cell r="F520">
            <v>88201804</v>
          </cell>
          <cell r="G520" t="str">
            <v>ELKIN OMAR PEÑARANDA CONTRERAS</v>
          </cell>
        </row>
        <row r="521">
          <cell r="F521">
            <v>79623355</v>
          </cell>
          <cell r="G521" t="str">
            <v>LIBARDO ANTONIO MENDEZ RAMIREZ</v>
          </cell>
        </row>
        <row r="522">
          <cell r="F522">
            <v>1022361917</v>
          </cell>
          <cell r="G522" t="str">
            <v>BEATRIZ ADRIANA ALVAREZ CORREA</v>
          </cell>
        </row>
        <row r="523">
          <cell r="F523">
            <v>1022392542</v>
          </cell>
          <cell r="G523" t="str">
            <v>BRIGGITTE YULITXA WILCHES GRANADOS</v>
          </cell>
        </row>
        <row r="524">
          <cell r="F524">
            <v>80410063</v>
          </cell>
          <cell r="G524" t="str">
            <v>JORGE EDUARDO ALMARIO CHAPARRO</v>
          </cell>
        </row>
        <row r="525">
          <cell r="F525">
            <v>51791684</v>
          </cell>
          <cell r="G525" t="str">
            <v>MARIA GABRIELA MORENO MIRANDA</v>
          </cell>
        </row>
        <row r="526">
          <cell r="F526">
            <v>80408996</v>
          </cell>
          <cell r="G526" t="str">
            <v>RICARDO SILVA RUEDA</v>
          </cell>
        </row>
        <row r="527">
          <cell r="F527">
            <v>52079313</v>
          </cell>
          <cell r="G527" t="str">
            <v>SANDRA IRENE ZABALA PARRA</v>
          </cell>
        </row>
        <row r="528">
          <cell r="F528">
            <v>53122669</v>
          </cell>
          <cell r="G528" t="str">
            <v>LEYDA NATALI CORTES MARTINEZ</v>
          </cell>
        </row>
        <row r="529">
          <cell r="F529">
            <v>80108628</v>
          </cell>
          <cell r="G529" t="str">
            <v>ASDRUBAL SANDOVAL VANEGAS</v>
          </cell>
        </row>
        <row r="530">
          <cell r="F530">
            <v>26201726</v>
          </cell>
          <cell r="G530" t="str">
            <v>MARTHA INES AGUDELO CANO</v>
          </cell>
        </row>
        <row r="531">
          <cell r="F531">
            <v>79381014</v>
          </cell>
          <cell r="G531" t="str">
            <v>RICARDO ALARCON JIMENEZ</v>
          </cell>
        </row>
        <row r="532">
          <cell r="F532">
            <v>79687578</v>
          </cell>
          <cell r="G532" t="str">
            <v>NELSON FERNANDO CHAVES RINCON</v>
          </cell>
        </row>
        <row r="533">
          <cell r="F533">
            <v>15174952</v>
          </cell>
          <cell r="G533" t="str">
            <v>Cesar Rafael Daza Oñate</v>
          </cell>
        </row>
        <row r="534">
          <cell r="F534">
            <v>52430989</v>
          </cell>
          <cell r="G534" t="str">
            <v>MARIBEL JULIANA CASTELLANOS RODRÍGUEZ</v>
          </cell>
        </row>
        <row r="535">
          <cell r="F535">
            <v>52790802</v>
          </cell>
          <cell r="G535" t="str">
            <v>Gloria Carolina arboleda Lugo</v>
          </cell>
        </row>
        <row r="536">
          <cell r="F536">
            <v>1032423939</v>
          </cell>
          <cell r="G536" t="str">
            <v>CAMILO ANDRES GARCIA RIAÑO</v>
          </cell>
        </row>
        <row r="537">
          <cell r="F537">
            <v>1013661486</v>
          </cell>
          <cell r="G537" t="str">
            <v>JESSICA PAOLA BASTO TACUMA</v>
          </cell>
        </row>
        <row r="538">
          <cell r="F538">
            <v>79383538</v>
          </cell>
          <cell r="G538" t="str">
            <v>JAIRO ALBERTO ROMERO MORA</v>
          </cell>
        </row>
        <row r="539">
          <cell r="F539">
            <v>19461340</v>
          </cell>
          <cell r="G539" t="str">
            <v>CARLOS ALBERTO CAMACHO SALAS</v>
          </cell>
        </row>
        <row r="540">
          <cell r="F540">
            <v>53167322</v>
          </cell>
          <cell r="G540" t="str">
            <v>Claudia Fernanda Camacho Paipa</v>
          </cell>
        </row>
        <row r="541">
          <cell r="F541">
            <v>1086134650</v>
          </cell>
          <cell r="G541" t="str">
            <v>CRIS STHEPHANY ERASO MARTINEZ</v>
          </cell>
        </row>
        <row r="542">
          <cell r="F542">
            <v>930718</v>
          </cell>
          <cell r="G542" t="str">
            <v>ANDRES SANTIAGO SALAZAR FELIX</v>
          </cell>
        </row>
        <row r="543">
          <cell r="F543">
            <v>1136888082</v>
          </cell>
          <cell r="G543" t="str">
            <v>CAROLINA GUZMAN SARMIENTO</v>
          </cell>
        </row>
        <row r="544">
          <cell r="F544">
            <v>79003828</v>
          </cell>
          <cell r="G544" t="str">
            <v>CESAR ENRIQUE CRUZ ALVAREZ</v>
          </cell>
        </row>
        <row r="545">
          <cell r="F545">
            <v>79980416</v>
          </cell>
          <cell r="G545" t="str">
            <v>LUIS ALEJANDRO DALLOS OSORIO</v>
          </cell>
        </row>
        <row r="546">
          <cell r="F546">
            <v>1094861023</v>
          </cell>
          <cell r="G546" t="str">
            <v>Javier Andres Gonzalez Contreras</v>
          </cell>
        </row>
        <row r="547">
          <cell r="F547">
            <v>79795609</v>
          </cell>
          <cell r="G547" t="str">
            <v>Raul Andres Villamil Espinosa</v>
          </cell>
        </row>
        <row r="548">
          <cell r="F548">
            <v>80730595</v>
          </cell>
          <cell r="G548" t="str">
            <v>GUIHOVANY ALBERTO GARCIA CASILIMAS</v>
          </cell>
        </row>
        <row r="549">
          <cell r="F549">
            <v>1026254145</v>
          </cell>
          <cell r="G549" t="str">
            <v>gustavo adolfo bonilla orjuela</v>
          </cell>
        </row>
        <row r="550">
          <cell r="F550">
            <v>79791466</v>
          </cell>
          <cell r="G550" t="str">
            <v>HERMANN RIVEROS RIVEROS</v>
          </cell>
        </row>
        <row r="551">
          <cell r="F551">
            <v>80423600</v>
          </cell>
          <cell r="G551" t="str">
            <v>GUSTAVO ANTONIO SALAS GARZON</v>
          </cell>
        </row>
        <row r="552">
          <cell r="F552">
            <v>79945068</v>
          </cell>
          <cell r="G552" t="str">
            <v>IVAN MAURICIO HERNANDEZ AGUDELO</v>
          </cell>
        </row>
        <row r="553">
          <cell r="F553">
            <v>73202217</v>
          </cell>
          <cell r="G553" t="str">
            <v>JORGE ALBERTO ORDOÑEZ CARDALES</v>
          </cell>
        </row>
        <row r="554">
          <cell r="F554">
            <v>1015403328</v>
          </cell>
          <cell r="G554" t="str">
            <v>VIVIANA MARCELA HIDALGO MORA</v>
          </cell>
        </row>
        <row r="555">
          <cell r="F555">
            <v>10549612</v>
          </cell>
          <cell r="G555" t="str">
            <v>EDGAR FERNANDO HURTADO ORDOÑEZ</v>
          </cell>
        </row>
        <row r="556">
          <cell r="F556">
            <v>79230463</v>
          </cell>
          <cell r="G556" t="str">
            <v>PABLO CASTRO COVELLI</v>
          </cell>
        </row>
        <row r="557">
          <cell r="F557">
            <v>438245</v>
          </cell>
          <cell r="G557" t="str">
            <v>LUIS IGNACIO CALDERON NAVARRO</v>
          </cell>
        </row>
        <row r="558">
          <cell r="F558">
            <v>79943794</v>
          </cell>
          <cell r="G558" t="str">
            <v>CAMILO ANDRES NOSSA JARAMILLO</v>
          </cell>
        </row>
        <row r="559">
          <cell r="F559">
            <v>79144869</v>
          </cell>
          <cell r="G559" t="str">
            <v>JAIME FERNANDO ROSAS ANDRADE</v>
          </cell>
        </row>
        <row r="560">
          <cell r="F560">
            <v>91298251</v>
          </cell>
          <cell r="G560" t="str">
            <v>CARLOS BLANCO GONZALEZ</v>
          </cell>
        </row>
        <row r="561">
          <cell r="F561">
            <v>1032408374</v>
          </cell>
          <cell r="G561" t="str">
            <v>MIGUEL ANGEL PERILLA LOPEZ</v>
          </cell>
        </row>
        <row r="562">
          <cell r="F562">
            <v>40036790</v>
          </cell>
          <cell r="G562" t="str">
            <v>DIANA PATRICIA ROMERO LARA</v>
          </cell>
        </row>
        <row r="563">
          <cell r="F563">
            <v>79785284</v>
          </cell>
          <cell r="G563" t="str">
            <v>CARLOS ALBERTO MILLAN CORTES</v>
          </cell>
        </row>
        <row r="564">
          <cell r="F564">
            <v>74379059</v>
          </cell>
          <cell r="G564" t="str">
            <v>WILLIAM MAURICIO RIOS DUEÑAS</v>
          </cell>
        </row>
        <row r="565">
          <cell r="F565">
            <v>79579946</v>
          </cell>
          <cell r="G565" t="str">
            <v>WILLIAM RICARDO FAJARDO CEDIEL</v>
          </cell>
        </row>
        <row r="566">
          <cell r="F566">
            <v>79533172</v>
          </cell>
          <cell r="G566" t="str">
            <v>JUAN CARLOS DIEZ PALMA</v>
          </cell>
        </row>
        <row r="567">
          <cell r="F567">
            <v>19183491</v>
          </cell>
          <cell r="G567" t="str">
            <v>JULIO ROBERTO FONNEGRA PARDO</v>
          </cell>
        </row>
        <row r="568">
          <cell r="F568">
            <v>80505784</v>
          </cell>
          <cell r="G568" t="str">
            <v>RUBEN DANIEL LUNA ALVAREZ</v>
          </cell>
        </row>
        <row r="569">
          <cell r="F569">
            <v>80133289</v>
          </cell>
          <cell r="G569" t="str">
            <v>FELIPE BERNAL SANTOS</v>
          </cell>
        </row>
        <row r="570">
          <cell r="F570">
            <v>17061810</v>
          </cell>
          <cell r="G570" t="str">
            <v>LUIS HERNANDO ORJUELA LOBO</v>
          </cell>
        </row>
        <row r="571">
          <cell r="F571">
            <v>66806567</v>
          </cell>
          <cell r="G571" t="str">
            <v>BEATRIZ EUGENIA TORRES MARTINEZ</v>
          </cell>
        </row>
        <row r="572">
          <cell r="F572">
            <v>3226736</v>
          </cell>
          <cell r="G572" t="str">
            <v>RAFAEL BAHAMON CAICEDO</v>
          </cell>
        </row>
        <row r="573">
          <cell r="F573">
            <v>79902318</v>
          </cell>
          <cell r="G573" t="str">
            <v>John Alexander Guzman Camacho</v>
          </cell>
        </row>
        <row r="574">
          <cell r="F574">
            <v>52054148</v>
          </cell>
          <cell r="G574" t="str">
            <v>CLARA YAZMIDA PINZON NAVARRETE</v>
          </cell>
        </row>
        <row r="575">
          <cell r="F575">
            <v>14244109</v>
          </cell>
          <cell r="G575" t="str">
            <v>Jaime Alberto Franco Rivera</v>
          </cell>
        </row>
        <row r="576">
          <cell r="F576">
            <v>7316000</v>
          </cell>
          <cell r="G576" t="str">
            <v>ROLANDO ALONSO MARTINEZ ACERO</v>
          </cell>
        </row>
        <row r="577">
          <cell r="F577">
            <v>72125884</v>
          </cell>
          <cell r="G577" t="str">
            <v>Federico Javier Núñez Ricardo</v>
          </cell>
        </row>
        <row r="578">
          <cell r="F578">
            <v>51984638</v>
          </cell>
          <cell r="G578" t="str">
            <v>Claudia Jaramillo Villegas</v>
          </cell>
        </row>
        <row r="579">
          <cell r="F579">
            <v>1015427472</v>
          </cell>
          <cell r="G579" t="str">
            <v>FRANCISCO ANDRES SEGURA HERNANDEZ</v>
          </cell>
        </row>
        <row r="580">
          <cell r="F580">
            <v>79349007</v>
          </cell>
          <cell r="G580" t="str">
            <v>OSCAR EDISON SANCHEZ COLMENARES</v>
          </cell>
        </row>
        <row r="581">
          <cell r="F581">
            <v>80410330</v>
          </cell>
          <cell r="G581" t="str">
            <v>heinz orlando ibañez varela</v>
          </cell>
        </row>
        <row r="582">
          <cell r="F582">
            <v>1019005766</v>
          </cell>
          <cell r="G582" t="str">
            <v>JHOAN CAMILO SINNING REY</v>
          </cell>
        </row>
        <row r="583">
          <cell r="F583">
            <v>91079719</v>
          </cell>
          <cell r="G583" t="str">
            <v>JAIME JAIR CABALLERO PEREZ</v>
          </cell>
        </row>
        <row r="584">
          <cell r="F584">
            <v>52886211</v>
          </cell>
          <cell r="G584" t="str">
            <v>CATHERINE PAOLA NOVOA RAMIREZ</v>
          </cell>
        </row>
        <row r="585">
          <cell r="F585">
            <v>10543332</v>
          </cell>
          <cell r="G585" t="str">
            <v>FRANCISCO JOSE ARROYO ARBOLEDA</v>
          </cell>
        </row>
        <row r="586">
          <cell r="F586">
            <v>86057563</v>
          </cell>
          <cell r="G586" t="str">
            <v>JAVIER EDUARDO DEL CASTILLO ORREGO</v>
          </cell>
        </row>
        <row r="587">
          <cell r="F587">
            <v>37085467</v>
          </cell>
          <cell r="G587" t="str">
            <v>ANGELA MARIA BARRERA ENRIQUEZ</v>
          </cell>
        </row>
        <row r="588">
          <cell r="F588">
            <v>1015997263</v>
          </cell>
          <cell r="G588" t="str">
            <v>ADRIANA PATRICIA MORA LOZADA</v>
          </cell>
        </row>
        <row r="589">
          <cell r="F589">
            <v>79724166</v>
          </cell>
          <cell r="G589" t="str">
            <v>Ronald Rencey Siabato Moreno</v>
          </cell>
        </row>
        <row r="590">
          <cell r="F590">
            <v>1085269834</v>
          </cell>
          <cell r="G590" t="str">
            <v>Sandra Milena Pantoja Burbano</v>
          </cell>
        </row>
        <row r="591">
          <cell r="F591">
            <v>80055710</v>
          </cell>
          <cell r="G591" t="str">
            <v>Guillermo Arturo Gonzalez Tamara</v>
          </cell>
        </row>
        <row r="592">
          <cell r="F592">
            <v>1098729509</v>
          </cell>
          <cell r="G592" t="str">
            <v>MARIA CAROLINA SERRANO SEPULVEDA</v>
          </cell>
        </row>
        <row r="593">
          <cell r="F593">
            <v>80034836</v>
          </cell>
          <cell r="G593" t="str">
            <v>Francisco Mauricio Rincon Tello</v>
          </cell>
        </row>
        <row r="594">
          <cell r="F594">
            <v>52415732</v>
          </cell>
          <cell r="G594" t="str">
            <v>ANGELA MARIA ALBARELLO VANEGAS</v>
          </cell>
        </row>
        <row r="595">
          <cell r="F595">
            <v>79339008</v>
          </cell>
          <cell r="G595" t="str">
            <v>ALFREDO SAAVEDRA RODRIGUEZ</v>
          </cell>
        </row>
        <row r="596">
          <cell r="F596">
            <v>19398142</v>
          </cell>
          <cell r="G596" t="str">
            <v>MIGUEL RICARDO BUITRAGO RAMIREZ</v>
          </cell>
        </row>
        <row r="597">
          <cell r="F597">
            <v>10262544</v>
          </cell>
          <cell r="G597" t="str">
            <v>GUIDO CARDONA ARANGO</v>
          </cell>
        </row>
        <row r="598">
          <cell r="F598">
            <v>1123621972</v>
          </cell>
          <cell r="G598" t="str">
            <v>GERSON DAVID MENOYO CABALLERO</v>
          </cell>
        </row>
        <row r="599">
          <cell r="F599">
            <v>79782505</v>
          </cell>
          <cell r="G599" t="str">
            <v>ANDRES DE VIVERO CAMACHO</v>
          </cell>
        </row>
        <row r="600">
          <cell r="F600">
            <v>52251337</v>
          </cell>
          <cell r="G600" t="str">
            <v>LINA MARIA OSORIO ARANGO</v>
          </cell>
        </row>
        <row r="601">
          <cell r="F601">
            <v>51901240</v>
          </cell>
          <cell r="G601" t="str">
            <v>GRACIELA DEL PILAR GUERRERO RUIZ</v>
          </cell>
        </row>
        <row r="602">
          <cell r="F602">
            <v>1019042107</v>
          </cell>
          <cell r="G602" t="str">
            <v>SANTIAGO BERNAL MACIAS</v>
          </cell>
        </row>
        <row r="603">
          <cell r="F603">
            <v>75091182</v>
          </cell>
          <cell r="G603" t="str">
            <v>DIMAS FELIPE HERRERA RENDON</v>
          </cell>
        </row>
        <row r="604">
          <cell r="F604">
            <v>17126165</v>
          </cell>
          <cell r="G604" t="str">
            <v>ALBERTO VARGAS BARRETO</v>
          </cell>
        </row>
        <row r="605">
          <cell r="F605">
            <v>39686433</v>
          </cell>
          <cell r="G605" t="str">
            <v>MARIA CRISTINA CAVELIER CASTRO</v>
          </cell>
        </row>
        <row r="606">
          <cell r="F606">
            <v>79943229</v>
          </cell>
          <cell r="G606" t="str">
            <v>FERNANDO ROSERO MERA</v>
          </cell>
        </row>
        <row r="607">
          <cell r="F607">
            <v>79777606</v>
          </cell>
          <cell r="G607" t="str">
            <v>ANDRES MAURICIO PORTILLA PORTILLA</v>
          </cell>
        </row>
        <row r="608">
          <cell r="F608">
            <v>52209086</v>
          </cell>
          <cell r="G608" t="str">
            <v>DEISSY ALEXANDRA ORTIZ LOPEZ</v>
          </cell>
        </row>
        <row r="609">
          <cell r="F609">
            <v>11346529</v>
          </cell>
          <cell r="G609" t="str">
            <v>ORLANDO VILLARRAGA MARQUEZ</v>
          </cell>
        </row>
        <row r="610">
          <cell r="F610">
            <v>79141260</v>
          </cell>
          <cell r="G610" t="str">
            <v>GERMAN SANTIAGO GOMEZ SEGURA</v>
          </cell>
        </row>
        <row r="611">
          <cell r="F611">
            <v>1026274494</v>
          </cell>
          <cell r="G611" t="str">
            <v>GERMAN MATEO ENCISO ZULUAGA</v>
          </cell>
        </row>
        <row r="612">
          <cell r="F612">
            <v>1052397943</v>
          </cell>
          <cell r="G612" t="str">
            <v>RUBEN DARIO ARENAS DIAZ</v>
          </cell>
        </row>
        <row r="613">
          <cell r="F613">
            <v>1032410296</v>
          </cell>
          <cell r="G613" t="str">
            <v>LESLY ALEJANDRA COLMENARES BECERRA</v>
          </cell>
        </row>
        <row r="614">
          <cell r="F614">
            <v>79291559</v>
          </cell>
          <cell r="G614" t="str">
            <v>MARIO REY FERRO</v>
          </cell>
        </row>
        <row r="615">
          <cell r="F615">
            <v>19459256</v>
          </cell>
          <cell r="G615" t="str">
            <v>PABLO UCROS DIAZ</v>
          </cell>
        </row>
        <row r="616">
          <cell r="F616">
            <v>1020750738</v>
          </cell>
          <cell r="G616" t="str">
            <v>ABELARDO TINOCO GALEANO</v>
          </cell>
        </row>
        <row r="617">
          <cell r="F617">
            <v>98378957</v>
          </cell>
          <cell r="G617" t="str">
            <v>CARLOS FERNANDO ROMAN ORTEGA</v>
          </cell>
        </row>
        <row r="618">
          <cell r="F618">
            <v>1019088224</v>
          </cell>
          <cell r="G618" t="str">
            <v>Natalia Quintana Montejo</v>
          </cell>
        </row>
        <row r="619">
          <cell r="F619">
            <v>1047365212</v>
          </cell>
          <cell r="G619" t="str">
            <v>BAYRON RAFAEL GUERRA BENEDETTI</v>
          </cell>
        </row>
        <row r="620">
          <cell r="F620">
            <v>1026250725</v>
          </cell>
          <cell r="G620" t="str">
            <v>FELIPE CASAS JARAMILLO</v>
          </cell>
        </row>
        <row r="621">
          <cell r="F621">
            <v>1052388580</v>
          </cell>
          <cell r="G621" t="str">
            <v>JORGE ALEJANDRO GONZALEZ GONZALEZ</v>
          </cell>
        </row>
        <row r="622">
          <cell r="F622">
            <v>1110452764</v>
          </cell>
          <cell r="G622" t="str">
            <v>PABLO RAMON GIL TORRES</v>
          </cell>
        </row>
        <row r="623">
          <cell r="F623">
            <v>1047450407</v>
          </cell>
          <cell r="G623" t="str">
            <v>SUAD CRISTINA STAMBULIE TORRES</v>
          </cell>
        </row>
        <row r="624">
          <cell r="F624">
            <v>1010200374</v>
          </cell>
          <cell r="G624" t="str">
            <v>JULIANA GONZALEZ GIL</v>
          </cell>
        </row>
        <row r="625">
          <cell r="F625">
            <v>1143368055</v>
          </cell>
          <cell r="G625" t="str">
            <v>LUIS JESUS VASQUEZ VIANA</v>
          </cell>
        </row>
        <row r="626">
          <cell r="F626">
            <v>1020731013</v>
          </cell>
          <cell r="G626" t="str">
            <v>JULIAN EDUARDO SENOCIAIN GONZALEZ</v>
          </cell>
        </row>
        <row r="627">
          <cell r="F627">
            <v>16927991</v>
          </cell>
          <cell r="G627" t="str">
            <v>CARLOS ANDRES VILLA HINCAPIE</v>
          </cell>
        </row>
        <row r="628">
          <cell r="F628">
            <v>80196436</v>
          </cell>
          <cell r="G628" t="str">
            <v>SEBASTIAN GOMEZ GALAN</v>
          </cell>
        </row>
        <row r="629">
          <cell r="F629">
            <v>9519729</v>
          </cell>
          <cell r="G629" t="str">
            <v>NESTOR FERNANDO SANDOVAL REYES</v>
          </cell>
        </row>
        <row r="630">
          <cell r="F630">
            <v>80093293</v>
          </cell>
          <cell r="G630" t="str">
            <v>EDUARDO ADOLFO ZUÑIGA RODRIGUEZ</v>
          </cell>
        </row>
        <row r="631">
          <cell r="F631">
            <v>80100602</v>
          </cell>
          <cell r="G631" t="str">
            <v>MANUEL ENRIQUE VIVAS CORDOBA</v>
          </cell>
        </row>
        <row r="632">
          <cell r="F632">
            <v>94526276</v>
          </cell>
          <cell r="G632" t="str">
            <v>PAULO ANDRES CABRERA RIVERA</v>
          </cell>
        </row>
        <row r="633">
          <cell r="F633">
            <v>79148106</v>
          </cell>
          <cell r="G633" t="str">
            <v>RODOLFO JOSE DENNIS VERANO</v>
          </cell>
        </row>
        <row r="634">
          <cell r="F634">
            <v>91536381</v>
          </cell>
          <cell r="G634" t="str">
            <v>JULIAN ALBERTO ARIZA TRASLAVIÑA</v>
          </cell>
        </row>
        <row r="635">
          <cell r="F635">
            <v>79996080</v>
          </cell>
          <cell r="G635" t="str">
            <v>JOHN ALEXANDER RAMIREZ MARTINEZ</v>
          </cell>
        </row>
        <row r="636">
          <cell r="F636">
            <v>83237797</v>
          </cell>
          <cell r="G636" t="str">
            <v>CARLOS ANDRES ORTIZ TRUJILLO</v>
          </cell>
        </row>
        <row r="637">
          <cell r="F637">
            <v>79575786</v>
          </cell>
          <cell r="G637" t="str">
            <v>JUAN CARLOS GARZON RAMIREZ</v>
          </cell>
        </row>
        <row r="638">
          <cell r="F638">
            <v>1049611342</v>
          </cell>
          <cell r="G638" t="str">
            <v>JOSE LEONARDO PEREZ FERNANDEZ</v>
          </cell>
        </row>
        <row r="639">
          <cell r="F639">
            <v>52816085</v>
          </cell>
          <cell r="G639" t="str">
            <v>MAYERLY PRADA RICO</v>
          </cell>
        </row>
        <row r="640">
          <cell r="F640">
            <v>1020737681</v>
          </cell>
          <cell r="G640" t="str">
            <v>HELBERT MARTIN VIRACACHA</v>
          </cell>
        </row>
        <row r="641">
          <cell r="F641">
            <v>1018427051</v>
          </cell>
          <cell r="G641" t="str">
            <v>Liliana Sandoval Tristancho</v>
          </cell>
        </row>
        <row r="642">
          <cell r="F642">
            <v>1015442315</v>
          </cell>
          <cell r="G642" t="str">
            <v>DAVID HERNANDO CEBALLOS LOPEZ</v>
          </cell>
        </row>
        <row r="643">
          <cell r="F643">
            <v>1032411559</v>
          </cell>
          <cell r="G643" t="str">
            <v>JAIME EDUARDO RODRIGUEZ CHARRY</v>
          </cell>
        </row>
        <row r="644">
          <cell r="F644">
            <v>88159838</v>
          </cell>
          <cell r="G644" t="str">
            <v>ANGEL OMAR JAIMES RAMIREZ</v>
          </cell>
        </row>
        <row r="645">
          <cell r="F645">
            <v>1014271799</v>
          </cell>
          <cell r="G645" t="str">
            <v>YEIMY JOHANNA VEGA CASAS</v>
          </cell>
        </row>
        <row r="646">
          <cell r="F646">
            <v>52711822</v>
          </cell>
          <cell r="G646" t="str">
            <v>BEATRIZ ELENA CORREDOR JEREZ</v>
          </cell>
        </row>
        <row r="647">
          <cell r="F647">
            <v>53068316</v>
          </cell>
          <cell r="G647" t="str">
            <v>DIANA CAROLINA ORTEGATE PAEZ</v>
          </cell>
        </row>
        <row r="648">
          <cell r="F648">
            <v>1016072045</v>
          </cell>
          <cell r="G648" t="str">
            <v>CLAUDIA DANIELA RAMIREZ HERRERA</v>
          </cell>
        </row>
        <row r="649">
          <cell r="F649">
            <v>51625153</v>
          </cell>
          <cell r="G649" t="str">
            <v>CLARA PATRICIA CORTES PARRA</v>
          </cell>
        </row>
        <row r="650">
          <cell r="F650">
            <v>1020834281</v>
          </cell>
          <cell r="G650" t="str">
            <v>Yineidy Natalia Herrera Leal</v>
          </cell>
        </row>
        <row r="651">
          <cell r="F651">
            <v>52389242</v>
          </cell>
          <cell r="G651" t="str">
            <v>MARIA VICTORIA MARTIN BONILLA</v>
          </cell>
        </row>
        <row r="652">
          <cell r="F652">
            <v>52715387</v>
          </cell>
          <cell r="G652" t="str">
            <v>AIXA CATALINA TORRES SERRANO</v>
          </cell>
        </row>
        <row r="653">
          <cell r="F653">
            <v>1140837971</v>
          </cell>
          <cell r="G653" t="str">
            <v>DIANA CAROLINA SALAZAR SALEBE</v>
          </cell>
        </row>
        <row r="654">
          <cell r="F654">
            <v>1233894538</v>
          </cell>
          <cell r="G654" t="str">
            <v>Jairo Andres Carvajal Gonzalez</v>
          </cell>
        </row>
        <row r="655">
          <cell r="F655">
            <v>1032496375</v>
          </cell>
          <cell r="G655" t="str">
            <v>Daniela Castro Rico</v>
          </cell>
        </row>
        <row r="656">
          <cell r="F656">
            <v>1127618274</v>
          </cell>
          <cell r="G656" t="str">
            <v>PAULA ANDREA GARZON TERAN</v>
          </cell>
        </row>
        <row r="657">
          <cell r="F657">
            <v>1034309506</v>
          </cell>
          <cell r="G657" t="str">
            <v>ANGEL RAMÓN SOTO VELÁSQUEZ</v>
          </cell>
        </row>
        <row r="658">
          <cell r="F658">
            <v>53052077</v>
          </cell>
          <cell r="G658" t="str">
            <v>ALEXANDRA DAVID ALVAREZ</v>
          </cell>
        </row>
        <row r="659">
          <cell r="F659">
            <v>1019012194</v>
          </cell>
          <cell r="G659" t="str">
            <v>DIEGO FERNANDO VANEGAS ARENAS</v>
          </cell>
        </row>
        <row r="660">
          <cell r="F660">
            <v>35461536</v>
          </cell>
          <cell r="G660" t="str">
            <v>ELIZABETH ROMERO GUERRERO</v>
          </cell>
        </row>
        <row r="661">
          <cell r="F661">
            <v>1049625072</v>
          </cell>
          <cell r="G661" t="str">
            <v>JUAN FELIPE RODRIGUEZ FONSECA</v>
          </cell>
        </row>
        <row r="662">
          <cell r="F662">
            <v>1094927973</v>
          </cell>
          <cell r="G662" t="str">
            <v>ESTEFANIA CASTRILLON HERNANDEZ</v>
          </cell>
        </row>
        <row r="663">
          <cell r="F663">
            <v>51983024</v>
          </cell>
          <cell r="G663" t="str">
            <v>Merci Blanco Bocachica</v>
          </cell>
        </row>
        <row r="664">
          <cell r="F664">
            <v>1014298977</v>
          </cell>
          <cell r="G664" t="str">
            <v>Lizeth Cubillos Cortes</v>
          </cell>
        </row>
        <row r="665">
          <cell r="F665">
            <v>1015472590</v>
          </cell>
          <cell r="G665" t="str">
            <v>Mariana Mejia Ramos</v>
          </cell>
        </row>
        <row r="666">
          <cell r="F666">
            <v>1061754477</v>
          </cell>
          <cell r="G666" t="str">
            <v>Jhoana Alexandra Martínez Melo</v>
          </cell>
        </row>
        <row r="667">
          <cell r="F667">
            <v>1053810835</v>
          </cell>
          <cell r="G667" t="str">
            <v>karly Viviana rodriguez robayo</v>
          </cell>
        </row>
        <row r="668">
          <cell r="F668">
            <v>51852997</v>
          </cell>
          <cell r="G668" t="str">
            <v>Luz Amparo Arias López</v>
          </cell>
        </row>
        <row r="669">
          <cell r="F669">
            <v>52432442</v>
          </cell>
          <cell r="G669" t="str">
            <v>LUZ ANDREA VELANDIA PALACIO</v>
          </cell>
        </row>
        <row r="670">
          <cell r="F670">
            <v>1010240320</v>
          </cell>
          <cell r="G670" t="str">
            <v>NATALIA VERGARA MARTINEZ</v>
          </cell>
        </row>
        <row r="671">
          <cell r="F671">
            <v>52821039</v>
          </cell>
          <cell r="G671" t="str">
            <v>HEIDI JACQUELINE HERNANDEZ LEON</v>
          </cell>
        </row>
        <row r="672">
          <cell r="F672">
            <v>1070946797</v>
          </cell>
          <cell r="G672" t="str">
            <v>MANUEL CAMILO BERMUDEZ AGUIRRE</v>
          </cell>
        </row>
        <row r="673">
          <cell r="F673">
            <v>35535214</v>
          </cell>
          <cell r="G673" t="str">
            <v>MÓNICA ROCIO BERMÚDEZ AGUIRRE</v>
          </cell>
        </row>
        <row r="674">
          <cell r="F674">
            <v>79411712</v>
          </cell>
          <cell r="G674" t="str">
            <v>ARTURO HERNAN CAMACHO SALAS</v>
          </cell>
        </row>
        <row r="675">
          <cell r="F675">
            <v>80872900</v>
          </cell>
          <cell r="G675" t="str">
            <v>EMILIO HERRERA PARDO</v>
          </cell>
        </row>
        <row r="676">
          <cell r="F676">
            <v>51812665</v>
          </cell>
          <cell r="G676" t="str">
            <v>LUZ ESPERANZA GALAN SANDOVAL</v>
          </cell>
        </row>
        <row r="677">
          <cell r="F677">
            <v>52269298</v>
          </cell>
          <cell r="G677" t="str">
            <v>CLAUDIA CRISTINA LANCHEROS RONCANCIO</v>
          </cell>
        </row>
        <row r="678">
          <cell r="F678">
            <v>79277367</v>
          </cell>
          <cell r="G678" t="str">
            <v>ALEJANDRO ALONSO DE LOS ANGELES</v>
          </cell>
        </row>
        <row r="679">
          <cell r="F679">
            <v>64573457</v>
          </cell>
          <cell r="G679" t="str">
            <v>Jackie Arroyo Sierra</v>
          </cell>
        </row>
        <row r="680">
          <cell r="F680">
            <v>17146234</v>
          </cell>
          <cell r="G680" t="str">
            <v>LUIS FERNANDO URIBE JARAMILLO</v>
          </cell>
        </row>
        <row r="681">
          <cell r="F681">
            <v>41780968</v>
          </cell>
          <cell r="G681" t="str">
            <v>PATRICIA DOMINGUEZ PEREZ</v>
          </cell>
        </row>
        <row r="682">
          <cell r="F682">
            <v>52584271</v>
          </cell>
          <cell r="G682" t="str">
            <v>BIBIAN ANDREA PEREZ DUEÑAS</v>
          </cell>
        </row>
        <row r="683">
          <cell r="F683">
            <v>60308853</v>
          </cell>
          <cell r="G683" t="str">
            <v>ADRIANA STELLA LABRADOR RINCON</v>
          </cell>
        </row>
        <row r="684">
          <cell r="F684">
            <v>45507036</v>
          </cell>
          <cell r="G684" t="str">
            <v>MARGARITA MARIA GRAJALES HENRIQUEZ</v>
          </cell>
        </row>
        <row r="685">
          <cell r="F685">
            <v>46456429</v>
          </cell>
          <cell r="G685" t="str">
            <v>Diana Magaly Cepeda Gomez</v>
          </cell>
        </row>
        <row r="686">
          <cell r="F686">
            <v>43974604</v>
          </cell>
          <cell r="G686" t="str">
            <v>LUISA FERNANDA CAMPO GARNICA</v>
          </cell>
        </row>
        <row r="687">
          <cell r="F687">
            <v>53139020</v>
          </cell>
          <cell r="G687" t="str">
            <v>GISELA RAMOS SANCHEZ</v>
          </cell>
        </row>
        <row r="688">
          <cell r="F688">
            <v>1136886899</v>
          </cell>
          <cell r="G688" t="str">
            <v>Juliana Mejia Saldarriaga</v>
          </cell>
        </row>
        <row r="689">
          <cell r="F689">
            <v>52812539</v>
          </cell>
          <cell r="G689" t="str">
            <v>MARIA EMILIA CONTRERAS SOCARRAS</v>
          </cell>
        </row>
        <row r="690">
          <cell r="F690">
            <v>45561456</v>
          </cell>
          <cell r="G690" t="str">
            <v>VICTORIA EUGENIA GOMEZ GALLO</v>
          </cell>
        </row>
        <row r="691">
          <cell r="F691">
            <v>94416398</v>
          </cell>
          <cell r="G691" t="str">
            <v>CLEITON JAVIER MENDEZ GUTIERREZ</v>
          </cell>
        </row>
        <row r="692">
          <cell r="F692">
            <v>1022935350</v>
          </cell>
          <cell r="G692" t="str">
            <v>JENNY PAOLA OVALLE CARABALLO</v>
          </cell>
        </row>
        <row r="693">
          <cell r="F693">
            <v>1020728404</v>
          </cell>
          <cell r="G693" t="str">
            <v>DAVID ENRIQUE LEON RIVERA</v>
          </cell>
        </row>
        <row r="694">
          <cell r="F694">
            <v>80137029</v>
          </cell>
          <cell r="G694" t="str">
            <v>ANDRES FELIPE GARNICA BENINCORE</v>
          </cell>
        </row>
        <row r="695">
          <cell r="F695">
            <v>1020719482</v>
          </cell>
          <cell r="G695" t="str">
            <v>MICHELLE MELISSA HIGUERA CARRILLO</v>
          </cell>
        </row>
        <row r="696">
          <cell r="F696">
            <v>304706</v>
          </cell>
          <cell r="G696" t="str">
            <v>CECILIA MARIA MARTIN</v>
          </cell>
        </row>
        <row r="697">
          <cell r="F697">
            <v>19389020</v>
          </cell>
          <cell r="G697" t="str">
            <v>Luis Alejandro Cuervo Ramírez</v>
          </cell>
        </row>
        <row r="698">
          <cell r="F698">
            <v>1020774755</v>
          </cell>
          <cell r="G698" t="str">
            <v>Carlos Eduardo Gòmez Barajas</v>
          </cell>
        </row>
        <row r="699">
          <cell r="F699">
            <v>80321882</v>
          </cell>
          <cell r="G699" t="str">
            <v>ALFONSO GONZALEZ HOYOS</v>
          </cell>
        </row>
        <row r="700">
          <cell r="F700" t="str">
            <v>sin dato</v>
          </cell>
          <cell r="G700" t="str">
            <v>BLANCA LILIA ELIZABETH LESMES RODRIGUEZ</v>
          </cell>
        </row>
        <row r="701">
          <cell r="F701">
            <v>52202047</v>
          </cell>
          <cell r="G701" t="str">
            <v>MADELEINE ROSS ESCOBAR VALDERRAMA</v>
          </cell>
        </row>
        <row r="702">
          <cell r="F702">
            <v>73134277</v>
          </cell>
          <cell r="G702" t="str">
            <v>EDWIN HERAZO ACEVEDO</v>
          </cell>
        </row>
        <row r="703">
          <cell r="F703">
            <v>79273469</v>
          </cell>
          <cell r="G703" t="str">
            <v>JORGE HUMBERTO FERNANDEZ OLARTE</v>
          </cell>
        </row>
        <row r="704">
          <cell r="F704">
            <v>79949613</v>
          </cell>
          <cell r="G704" t="str">
            <v>ALEJANDRO JUNCA RAMIREZ</v>
          </cell>
        </row>
        <row r="705">
          <cell r="F705">
            <v>51686148</v>
          </cell>
          <cell r="G705" t="str">
            <v>ALBA LUCIA GUTIERREZ GARCIA</v>
          </cell>
        </row>
        <row r="706">
          <cell r="F706">
            <v>52898496</v>
          </cell>
          <cell r="G706" t="str">
            <v>LILIANA PATRICIA LOZANO CACERES</v>
          </cell>
        </row>
        <row r="707">
          <cell r="F707">
            <v>39688744</v>
          </cell>
          <cell r="G707" t="str">
            <v>MAGDA LUCIA GIL ORTEGON</v>
          </cell>
        </row>
        <row r="708">
          <cell r="F708">
            <v>25291943</v>
          </cell>
          <cell r="G708" t="str">
            <v>MARIA ALEJANDRA QUINTANA PEÑA</v>
          </cell>
        </row>
        <row r="709">
          <cell r="F709">
            <v>1140415924</v>
          </cell>
          <cell r="G709" t="str">
            <v>SANDRA MILENA GUTIÉRREZ BENÍTEZ</v>
          </cell>
        </row>
        <row r="710">
          <cell r="F710">
            <v>52068827</v>
          </cell>
          <cell r="G710" t="str">
            <v>MARIA CONSTANZA MORALES AGUIRRE</v>
          </cell>
        </row>
        <row r="711">
          <cell r="F711">
            <v>52068827</v>
          </cell>
          <cell r="G711" t="str">
            <v>MARIA CONSTANZA MORALES AGUIRRE</v>
          </cell>
        </row>
        <row r="712">
          <cell r="F712">
            <v>1032370371</v>
          </cell>
          <cell r="G712" t="str">
            <v>Juan Pablo Osorio Lombana</v>
          </cell>
        </row>
        <row r="713">
          <cell r="F713">
            <v>52271906</v>
          </cell>
          <cell r="G713" t="str">
            <v>ELVA LILIANA BOTINA GUEVARA</v>
          </cell>
        </row>
        <row r="714">
          <cell r="F714">
            <v>7174543</v>
          </cell>
          <cell r="G714" t="str">
            <v>HECTOR MORA MANRIQUE</v>
          </cell>
        </row>
        <row r="715">
          <cell r="F715">
            <v>52249391</v>
          </cell>
          <cell r="G715" t="str">
            <v>MARIA CLAUDIA CARRILLO GARCIA</v>
          </cell>
        </row>
        <row r="716">
          <cell r="F716">
            <v>79627258</v>
          </cell>
          <cell r="G716" t="str">
            <v>SERGIO ANDRES AMAYA PEÑA</v>
          </cell>
        </row>
        <row r="717">
          <cell r="F717">
            <v>780947</v>
          </cell>
          <cell r="G717" t="str">
            <v>MARIALIN JOSEFINA LEAL JEREZ</v>
          </cell>
        </row>
        <row r="718">
          <cell r="F718">
            <v>52426415</v>
          </cell>
          <cell r="G718" t="str">
            <v>SILVIA ALEJANDRA ERASO CERON</v>
          </cell>
        </row>
        <row r="719">
          <cell r="F719">
            <v>1024571844</v>
          </cell>
          <cell r="G719" t="str">
            <v>BRANDON BREDMAN MARTÍNEZ BETANCUR</v>
          </cell>
        </row>
        <row r="720">
          <cell r="F720">
            <v>1000602835</v>
          </cell>
          <cell r="G720" t="str">
            <v>LUZ ANGELA RAMÍREZ CARREÑO</v>
          </cell>
        </row>
        <row r="721">
          <cell r="F721">
            <v>1012392332</v>
          </cell>
          <cell r="G721" t="str">
            <v>NERITH ELIANA PARDO HERRERA</v>
          </cell>
        </row>
        <row r="722">
          <cell r="G722">
            <v>1</v>
          </cell>
        </row>
      </sheetData>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6.624546643521" createdVersion="8" refreshedVersion="8" minRefreshableVersion="3" recordCount="57" xr:uid="{A3323C32-E53A-4738-912A-3BB629CF7870}">
  <cacheSource type="worksheet">
    <worksheetSource ref="A1:V71" sheet="CONS CAMPO  TODO JUNIO 2026SUH "/>
  </cacheSource>
  <cacheFields count="22">
    <cacheField name="ID" numFmtId="0">
      <sharedItems containsSemiMixedTypes="0" containsString="0" containsNumber="1" containsInteger="1" minValue="650" maxValue="709"/>
    </cacheField>
    <cacheField name="Hora de inicio" numFmtId="0">
      <sharedItems containsDate="1" containsMixedTypes="1" minDate="2026-01-06T18:26:51" maxDate="2026-12-06T12:02:32"/>
    </cacheField>
    <cacheField name="Hora de finalización" numFmtId="0">
      <sharedItems containsDate="1" containsMixedTypes="1" minDate="2026-01-06T18:36:36" maxDate="2026-12-06T12:07:43"/>
    </cacheField>
    <cacheField name="Correo electrónico" numFmtId="0">
      <sharedItems/>
    </cacheField>
    <cacheField name="Nombre" numFmtId="0">
      <sharedItems/>
    </cacheField>
    <cacheField name="Hora de la última modificación" numFmtId="0">
      <sharedItems containsNonDate="0" containsString="0" containsBlank="1"/>
    </cacheField>
    <cacheField name="NOMBRE DEL RESPONSABLE DE LA ASISTENCIA TÉCNICA" numFmtId="0">
      <sharedItems/>
    </cacheField>
    <cacheField name="Fecha" numFmtId="0">
      <sharedItems containsDate="1" containsMixedTypes="1" minDate="2026-05-05T00:00:00" maxDate="2026-06-18T00:00:00"/>
    </cacheField>
    <cacheField name="MODALIDAD DE ASISTENCIA" numFmtId="0">
      <sharedItems/>
    </cacheField>
    <cacheField name="NOMBRE DE ASISTENTE" numFmtId="0">
      <sharedItems/>
    </cacheField>
    <cacheField name="IDENTIFICACION DE LA PERSONA QUE ASISTE (CC óCE)" numFmtId="0">
      <sharedItems containsSemiMixedTypes="0" containsString="0" containsNumber="1" containsInteger="1" minValue="0" maxValue="3208851537"/>
    </cacheField>
    <cacheField name="NOMBRE O RAZÓN SOCIAL O PROFESIONAL INDEPENDIENTE" numFmtId="0">
      <sharedItems/>
    </cacheField>
    <cacheField name="NÚMERO DE IDENTIFICACIÓN (NIT, CC ó CE)" numFmtId="0">
      <sharedItems containsSemiMixedTypes="0" containsString="0" containsNumber="1" containsInteger="1" minValue="0" maxValue="9009590484"/>
    </cacheField>
    <cacheField name="TIPO DE PARTICIPANTE" numFmtId="0">
      <sharedItems containsBlank="1" count="5">
        <s v="PI"/>
        <s v="IPS"/>
        <s v="TEP"/>
        <s v="OTRO"/>
        <m u="1"/>
      </sharedItems>
    </cacheField>
    <cacheField name="NÚMERO DE ASISTENTES POR INSTITUCIÓN" numFmtId="0">
      <sharedItems containsString="0" containsBlank="1" containsNumber="1" containsInteger="1" minValue="1" maxValue="33" count="21">
        <n v="1"/>
        <n v="16"/>
        <n v="6"/>
        <n v="4"/>
        <n v="12"/>
        <n v="23"/>
        <n v="5"/>
        <n v="3"/>
        <n v="9"/>
        <n v="20"/>
        <n v="13"/>
        <n v="33"/>
        <n v="18"/>
        <m/>
        <n v="17"/>
        <n v="22"/>
        <n v="19"/>
        <n v="10" u="1"/>
        <n v="21" u="1"/>
        <n v="8" u="1"/>
        <n v="11" u="1"/>
      </sharedItems>
    </cacheField>
    <cacheField name="CORREO ELECTRÓNICO DEL PRESTADOR" numFmtId="0">
      <sharedItems containsBlank="1"/>
    </cacheField>
    <cacheField name="TELÉFONO DEL PRESTADOR" numFmtId="0">
      <sharedItems containsString="0" containsBlank="1" containsNumber="1" containsInteger="1" minValue="1" maxValue="6053854379"/>
    </cacheField>
    <cacheField name="TEMA DE ASISTENCIA" numFmtId="0">
      <sharedItems longText="1"/>
    </cacheField>
    <cacheField name="NUMERO TELEFONICO" numFmtId="0">
      <sharedItems containsSemiMixedTypes="0" containsString="0" containsNumber="1" containsInteger="1" minValue="0" maxValue="6053854379"/>
    </cacheField>
    <cacheField name="OBSERVACIONES" numFmtId="0">
      <sharedItems containsMixedTypes="1" containsNumber="1" containsInteger="1" minValue="1" maxValue="1" longText="1"/>
    </cacheField>
    <cacheField name="NOMBRE FACILITADORES ACOMPAÑANTES" numFmtId="0">
      <sharedItems/>
    </cacheField>
    <cacheField name="seg base Ing ces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650"/>
    <s v="5/26/26 10:53:02"/>
    <s v="5/26/26 10:57:58"/>
    <s v="LCampos@saludcapital.gov.co"/>
    <s v="Lizbeth Alexandra Campos Veloza"/>
    <m/>
    <s v="CESAR AUGUSTO PORRAS "/>
    <d v="2026-05-25T00:00:00"/>
    <s v="ASISTENCIA TECNICA EN CAMPO"/>
    <s v="ANA YOLANDA BAREÑO"/>
    <n v="52205501"/>
    <s v="ANA YOLANDA BAREÑO"/>
    <n v="52205501"/>
    <x v="0"/>
    <x v="0"/>
    <m/>
    <m/>
    <s v="6- TALENTO HUMANO-RETHUS;7-INFRAESTRUCTURA;8-DOTACION;9-MEDICAMENTOS DISPOSITIVOS MÉDICOS;10-PROCESOS PRIORITARIOS-BIOSEGURIDAD;13-HISTORIA CLÍNICA Y REGISTROS;"/>
    <n v="3005557153"/>
    <s v="NA"/>
    <s v="LIZBETH ALEXANDRA CAMPOS VELOZA;MARIA FERNANDA SAAVEDRA BOTERO;PAOLA ANDREA CRUZ CENTENO ;"/>
    <s v="SI"/>
  </r>
  <r>
    <n v="651"/>
    <s v="5/26/26 10:58:00"/>
    <s v="5/26/26 11:02:27"/>
    <s v="LCampos@saludcapital.gov.co"/>
    <s v="Lizbeth Alexandra Campos Veloza"/>
    <m/>
    <s v="CESAR AUGUSTO PORRAS "/>
    <d v="2026-05-26T00:00:00"/>
    <s v="ASISTENCIA TECNICA EN CAMPO"/>
    <s v="GINA RODRIGUEZ"/>
    <n v="52709774"/>
    <s v="Gina Rodriguez"/>
    <n v="52709774"/>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28097894"/>
    <s v="NA"/>
    <s v="DIANA PATRICIA GRILLO TURRIAGO;LIZBETH ALEXANDRA CAMPOS VELOZA;PAOLA ANDREA CRUZ CENTENO ;"/>
    <s v="XX"/>
  </r>
  <r>
    <n v="655"/>
    <s v="5/26/26 14:52:30"/>
    <s v="5/26/26 14:54:31"/>
    <s v="PACruz@saludcapital.gov.co"/>
    <s v="Paola Andrea Cruz Centeno"/>
    <m/>
    <s v="CESAR AUGUSTO PORRAS "/>
    <d v="2026-05-26T00:00:00"/>
    <s v="ASISTENCIA TECNICA EN CAMPO"/>
    <s v="Maria Alexandra  Montenegro"/>
    <n v="52102297"/>
    <s v="Maria Alexandra Montenegro"/>
    <n v="52102297"/>
    <x v="0"/>
    <x v="0"/>
    <m/>
    <m/>
    <s v="5. NOVEDADES DE HABILITACIÓN;7-INFRAESTRUCTURA;6- TALENTO HUMANO-RETHUS;8-DOTACION;9-MEDICAMENTOS DISPOSITIVOS MÉDICOS;10-PROCESOS PRIORITARIOS-BIOSEGURIDAD;11- PROCESOS PRIORITARIOS- SEGURIDAD DEL PACIENTE;12-PROCESOS PRIORITARIOS- GUÍAS-PROTOCOLOS- PROCEDIMIENTOS;13-HISTORIA CLÍNICA Y REGISTROS;14- INTERDEPENDENCIA;"/>
    <n v="3"/>
    <s v="No aplica"/>
    <s v="DIANA PATRICIA GRILLO TURRIAGO;LIZBETH ALEXANDRA CAMPOS VELOZA;PAOLA ANDREA CRUZ CENTENO ;"/>
    <s v="XX"/>
  </r>
  <r>
    <n v="656"/>
    <s v="5/26/26 14:54:35"/>
    <s v="5/26/26 14:57:15"/>
    <s v="PACruz@saludcapital.gov.co"/>
    <s v="Paola Andrea Cruz Centeno"/>
    <m/>
    <s v="CESAR AUGUSTO PORRAS "/>
    <d v="2026-05-26T00:00:00"/>
    <s v="ASISTENCIA TECNICA EN CAMPO"/>
    <s v="Juan Carlos Diaz"/>
    <n v="79411817"/>
    <s v="Juan Carlos Diaz"/>
    <n v="19411817"/>
    <x v="0"/>
    <x v="0"/>
    <m/>
    <m/>
    <s v="5. NOVEDADES DE HABILITACIÓN;6- TALENTO HUMANO-RETHUS;7-INFRAESTRUCTURA;8-DOTACION;9-MEDICAMENTOS DISPOSITIVOS MÉDICOS;11- PROCESOS PRIORITARIOS- SEGURIDAD DEL PACIENTE;10-PROCESOS PRIORITARIOS-BIOSEGURIDAD;12-PROCESOS PRIORITARIOS- GUÍAS-PROTOCOLOS- PROCEDIMIENTOS;13-HISTORIA CLÍNICA Y REGISTROS;14- INTERDEPENDENCIA;"/>
    <n v="3182802559"/>
    <s v="NA"/>
    <s v="DIANA PATRICIA GRILLO TURRIAGO;LIZBETH ALEXANDRA CAMPOS VELOZA;PAOLA ANDREA CRUZ CENTENO ;"/>
    <s v="XX"/>
  </r>
  <r>
    <n v="657"/>
    <s v="5/26/26 16:10:43"/>
    <s v="5/26/26 16:27:41"/>
    <s v="LVGallego@saludcapital.gov.co"/>
    <s v="Laura Viviana Gallego Silva"/>
    <m/>
    <s v="CESAR AUGUSTO PORRAS "/>
    <d v="2026-05-26T00:00:00"/>
    <s v="ASISTENCIA TECNICA EN CAMPO"/>
    <s v="Mireya Hernández"/>
    <n v="65737616"/>
    <s v="SUBRED INTEGRADA DE SERVICIOS DE SALUD SUR E.S.E."/>
    <n v="900958564"/>
    <x v="1"/>
    <x v="1"/>
    <s v="subredsur@saludcapital.gov.co"/>
    <n v="3115543947"/>
    <s v="7-INFRAESTRUCTURA;6- TALENTO HUMANO-RETHUS;8-DOTACION;9-MEDICAMENTOS DISPOSITIVOS MÉDICOS;10-PROCESOS PRIORITARIOS-BIOSEGURIDAD;11- PROCESOS PRIORITARIOS- SEGURIDAD DEL PACIENTE;12-PROCESOS PRIORITARIOS- GUÍAS-PROTOCOLOS- PROCEDIMIENTOS;13-HISTORIA CLÍNICA Y REGISTROS;14- INTERDEPENDENCIA;"/>
    <n v="7300000"/>
    <s v="Alejandro Garavito, Bryan Hurtado, Juan Carlos Huérfano, Carolina Leal, Patricia A, Pérez, Linet Mora, Alejandra Velásquez, Julián Córdoba, Marisol Velandia, Laura Vallejo, Estefanía Rincón, Cristina Santamaría, Carolina Espinosa, Sandra Cerinza, Iván Cadena,."/>
    <s v="LILIBETH VANINA GONZALEZ ARAUJO;PATRICIA PEREZ LEÓN;LAURA VIVIANA GALLEGO SILVA;ANDREA ISABEL FORERO MORALES ;ROCIO CATALINA PADILLA BONZA ;"/>
    <s v="XX"/>
  </r>
  <r>
    <n v="658"/>
    <s v="5/26/26 19:40:30"/>
    <s v="5/26/26 19:54:56"/>
    <s v="GLVillegas@saludcapital.gov.co"/>
    <s v="Gloria Lizethe Villegas Robayo"/>
    <m/>
    <s v="CESAR AUGUSTO PORRAS "/>
    <d v="2026-05-07T00:00:00"/>
    <s v="ASISTENCIA TECNICA EN CAMPO"/>
    <s v="ANDRES FERNANDO JULIO"/>
    <n v="0"/>
    <s v="CRUZ ROJA COLOMBIANA"/>
    <n v="860070301"/>
    <x v="1"/>
    <x v="2"/>
    <s v="coord.mejoramiento@cruzrojabogota.org.co"/>
    <n v="3133935052"/>
    <s v="6- TALENTO HUMANO-RETHUS;7-INFRAESTRUCTURA;8-DOTACION;9-MEDICAMENTOS DISPOSITIVOS MÉDICOS;10-PROCESOS PRIORITARIOS-BIOSEGURIDAD;13-HISTORIA CLÍNICA Y REGISTROS;"/>
    <n v="3133935052"/>
    <s v="SERVICIO DE VACUNACION POR VISITA DE MINSALUD"/>
    <s v="NO APLICA;"/>
    <s v="XX"/>
  </r>
  <r>
    <n v="659"/>
    <s v="5/26/26 19:54:59"/>
    <s v="5/26/26 20:10:55"/>
    <s v="GLVillegas@saludcapital.gov.co"/>
    <s v="Gloria Lizethe Villegas Robayo"/>
    <m/>
    <s v="CESAR AUGUSTO PORRAS "/>
    <d v="2026-05-07T00:00:00"/>
    <s v="ASISTENCIA TECNICA EN CAMPO"/>
    <s v="JOHANNA LISSETH PACHECO"/>
    <n v="0"/>
    <s v="COMPENSAR SEDE AV PRIMERA DE MAYO"/>
    <n v="860066942"/>
    <x v="1"/>
    <x v="3"/>
    <s v="jlpacheco@compensarsalud.com"/>
    <n v="3012552811"/>
    <s v="6- TALENTO HUMANO-RETHUS;7-INFRAESTRUCTURA;8-DOTACION;9-MEDICAMENTOS DISPOSITIVOS MÉDICOS;10-PROCESOS PRIORITARIOS-BIOSEGURIDAD;11- PROCESOS PRIORITARIOS- SEGURIDAD DEL PACIENTE;13-HISTORIA CLÍNICA Y REGISTROS;"/>
    <n v="3012552811"/>
    <s v="servicio de vacunación por visita de Minsalud, Johanna Duarte, Luisa Clavijo, Paola Bernal, Johanna Pacheco"/>
    <s v="NO APLICA;"/>
    <s v="XX"/>
  </r>
  <r>
    <n v="660"/>
    <s v="5/26/26 21:56:25"/>
    <s v="5/26/26 22:12:15"/>
    <s v="P1Perez@saludcapital.gov.co"/>
    <s v="Patricia Perez Leon"/>
    <m/>
    <s v="CESAR AUGUSTO PORRAS "/>
    <d v="2026-05-19T00:00:00"/>
    <s v="ASISTENCIA TECNICA EN CAMPO"/>
    <s v="YOHANNA CARVAJAL"/>
    <n v="52145394"/>
    <s v="HOSPITAL OCCIDENTE DE KENNEDY"/>
    <n v="900959048"/>
    <x v="2"/>
    <x v="4"/>
    <s v="contactenos@subredsuroccidente.gov.co"/>
    <n v="3849160"/>
    <s v="7-INFRAESTRUCTURA;6- TALENTO HUMANO-RETHUS;8-DOTACION;10-PROCESOS PRIORITARIOS-BIOSEGURIDAD;12-PROCESOS PRIORITARIOS- GUÍAS-PROTOCOLOS- PROCEDIMIENTOS;"/>
    <n v="3176368075"/>
    <s v="RODOLFO OLARTE, YULITH PEREZ,DEISI RONCANCIO, YULI RESTREPO,VANESA MORALES, YOOHANNA CARVAJAL, GLORIA INES CARRILLO, DIANA HERNNANDEZ, EUCARIS CHAVARRO,JAIRO CAMILO CACERES,NASLY JORDAN."/>
    <s v="PATRICIA PEREZ LEÓN;CESAR AUGUSTO PORRAS ;"/>
    <s v="XX"/>
  </r>
  <r>
    <n v="661"/>
    <s v="5/26/26 22:12:18"/>
    <s v="5/26/26 22:29:29"/>
    <s v="P1Perez@saludcapital.gov.co"/>
    <s v="Patricia Perez Leon"/>
    <m/>
    <s v="CESAR AUGUSTO PORRAS "/>
    <d v="2026-05-20T00:00:00"/>
    <s v="ASISTENCIA TECNICA EN CAMPO"/>
    <s v="YOHANNA CARVAJAL"/>
    <n v="52145394"/>
    <s v="SERVICIO SOCIO SANITARIO"/>
    <n v="0"/>
    <x v="3"/>
    <x v="5"/>
    <s v="REFERENTEHABILITACION@SUBREDSUROCCIDENTEGOV.CO"/>
    <n v="3176368075"/>
    <s v="4. INSCRIPCIÓN DE PRESTADOR;7-INFRAESTRUCTURA;10-PROCESOS PRIORITARIOS-BIOSEGURIDAD;11- PROCESOS PRIORITARIOS- SEGURIDAD DEL PACIENTE;"/>
    <n v="3176368075"/>
    <s v="YOHANNA CARVAJAL, EUCARIS CHAVARRO, MAURICIO OJEDA,  GLORIA CARRILLO,DIANA HERNADEZ, LAURA DE LOS ANGELES, FABIAN RICARDO ARON,CAROL  FIGUEROA, VERONICA CASTRO, SEBASTIAN HERNANDEZ, JONNY PADILLA, JORGE MOYA, MARCELA MARTINEZ, INGRID RAMIREZ, WENDY RODRIGUEZ.ROSSANA CALDERON."/>
    <s v="PATRICIA PEREZ LEÓN;CESAR AUGUSTO PORRAS ;"/>
    <s v="XX"/>
  </r>
  <r>
    <n v="662"/>
    <s v="5/26/26 22:29:55"/>
    <s v="5/26/26 22:52:35"/>
    <s v="P1Perez@saludcapital.gov.co"/>
    <s v="Patricia Perez Leon"/>
    <m/>
    <s v="CESAR AUGUSTO PORRAS "/>
    <d v="2026-05-13T00:00:00"/>
    <s v="ASISTENCIA TECNICA EN CAMPO"/>
    <s v="ESPERANZA CHAPE"/>
    <n v="23925109"/>
    <s v="CLINICA DE ORTOPEDIA FUNCION Y EDUCACION"/>
    <n v="901622460"/>
    <x v="1"/>
    <x v="6"/>
    <s v="ADMINISTRADOR,@OSTPEC.COM.CO"/>
    <n v="310550321"/>
    <s v="6- TALENTO HUMANO-RETHUS;7-INFRAESTRUCTURA;10-PROCESOS PRIORITARIOS-BIOSEGURIDAD;"/>
    <n v="3105509287"/>
    <s v="ESPERANZA CHAPA , EDUARDO LTRUJILLO, MAIRENA TORRALBA,  TATIANA TORRES,MARTHA QUIMBAY."/>
    <s v="PATRICIA PEREZ LEÓN;CESAR AUGUSTO PORRAS ;OSCAR EDUARDO CARABALI MOSQUERA;MARTHA STELLA SANDOVAL BARRERA;"/>
    <s v="XX"/>
  </r>
  <r>
    <n v="663"/>
    <s v="5/27/26 12:03:50"/>
    <s v="5/27/26 12:06:59"/>
    <s v="CLMartinez@saludcapital.gov.co"/>
    <s v="Clara Liliana Martinez Osorio"/>
    <m/>
    <s v="CESAR AUGUSTO PORRAS "/>
    <d v="2026-05-27T00:00:00"/>
    <s v="ASISTENCIA TECNICA EN CAMPO"/>
    <s v="José, Uriel niño"/>
    <n v="79827967"/>
    <s v="Unidad médica, Rafha SAS"/>
    <n v="900167710"/>
    <x v="1"/>
    <x v="4"/>
    <s v="Rafhamedica@hotmail.com"/>
    <n v="3142927930"/>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1- SISTEMA DE INFORMACIÓN PARA LA CALIDAD;20- PAMEC;"/>
    <n v="3124136902"/>
    <s v="NA"/>
    <s v="GLORIA LIZHETE VILLEGAS ROBAYO;LIZBETH ALEXANDRA CAMPOS VELOZA;MARTHA STELLA SANDOVAL BARRERA;CLARA LILIANA MARTÍNEZ OSORIO;ROCIO CATALINA PADILLA BONZA ;PAOLA ANDREA CRUZ CENTENO ;ANDREA ISABEL FORERO MORALES ;"/>
    <s v="XX"/>
  </r>
  <r>
    <n v="664"/>
    <s v="5/28/26 22:59:52"/>
    <s v="5/28/26 23:08:21"/>
    <s v="MSSandoval@saludcapital.gov.co"/>
    <s v="Martha Stella Sandoval Barrera"/>
    <m/>
    <s v="CESAR AUGUSTO PORRAS "/>
    <d v="2026-05-05T00:00:00"/>
    <s v="ASISTENCIA TECNICA EN CAMPO"/>
    <s v="oscar villanueva "/>
    <n v="3208851537"/>
    <s v=" IPS Asmedan S.A.S. Av. primero de mayo #34-41 "/>
    <n v="830098775"/>
    <x v="1"/>
    <x v="7"/>
    <s v="epidemiologia@grupoasmedad.com"/>
    <n v="1"/>
    <s v="VACUNACION ;"/>
    <n v="1"/>
    <n v="1"/>
    <s v="NO APLICA;"/>
    <s v="XX"/>
  </r>
  <r>
    <n v="665"/>
    <s v="5/28/26 23:08:24"/>
    <s v="5/28/26 23:12:39"/>
    <s v="MSSandoval@saludcapital.gov.co"/>
    <s v="Martha Stella Sandoval Barrera"/>
    <m/>
    <s v="CESAR AUGUSTO PORRAS "/>
    <d v="2026-06-05T00:00:00"/>
    <s v="ASISTENCIA TECNICA EN CAMPO"/>
    <s v="Fabian Hernández_x000a_Jefe Centro Medico_x000a_fabian.hernandezbr@colsubsidio.com"/>
    <n v="1"/>
    <s v="Colsubsidio Salud (Caja Colombiana de Subsidio Familiar) "/>
    <n v="860007336"/>
    <x v="1"/>
    <x v="8"/>
    <s v="fabian.hernandezbr@colsubsidio.com"/>
    <n v="1"/>
    <s v="VACUNACIÓN ;"/>
    <n v="1"/>
    <n v="1"/>
    <s v="NO APLICA;"/>
    <s v="XX"/>
  </r>
  <r>
    <n v="666"/>
    <s v="5/28/26 23:13:02"/>
    <s v="5/28/26 23:15:00"/>
    <s v="MSSandoval@saludcapital.gov.co"/>
    <s v="Martha Stella Sandoval Barrera"/>
    <m/>
    <s v="CESAR AUGUSTO PORRAS "/>
    <d v="2026-06-05T00:00:00"/>
    <s v="ASISTENCIA TECNICA EN CAMPO"/>
    <s v="Juan Fernando Martínez"/>
    <n v="1"/>
    <s v="IPS SANITAS TOBERIN CL163 A 22 8  SERVICIO VACUNACIÓN "/>
    <n v="91041691"/>
    <x v="1"/>
    <x v="2"/>
    <s v="jufmartinez@colsanitas.com"/>
    <n v="1"/>
    <s v="VACUNACIÓN ;"/>
    <n v="1"/>
    <n v="1"/>
    <s v="NO APLICA;"/>
    <s v="XX"/>
  </r>
  <r>
    <n v="667"/>
    <d v="2026-01-06T18:26:51"/>
    <d v="2026-01-06T18:36:36"/>
    <s v="MFSaavedra@saludcapital.gov.co"/>
    <s v="Maria Fernanda Saavedra Botero"/>
    <m/>
    <s v="CESAR AUGUSTO PORRAS "/>
    <d v="2026-06-01T00:00:00"/>
    <s v="ASISTENCIA TECNICA EN CAMPO"/>
    <s v="MIREYA HERNANDEZ"/>
    <n v="65737616"/>
    <s v="SUBRED INTEGRADA DE SALUD SUR HOSPITAL TUNAL "/>
    <n v="9009590484"/>
    <x v="1"/>
    <x v="9"/>
    <s v="contactenos@subredsuroccidente.gov.co"/>
    <n v="6013849160"/>
    <s v="7-INFRAESTRUCTURA;8-DOTACION;9-MEDICAMENTOS DISPOSITIVOS MÉDICOS;10-PROCESOS PRIORITARIOS-BIOSEGURIDAD;11- PROCESOS PRIORITARIOS- SEGURIDAD DEL PACIENTE;12-PROCESOS PRIORITARIOS- GUÍAS-PROTOCOLOS- PROCEDIMIENTOS;13-HISTORIA CLÍNICA Y REGISTROS;14- INTERDEPENDENCIA;15-RESIDUOS/ SIRHO;"/>
    <n v="6013849160"/>
    <s v="ANGELA PATRICIA SEPULVEDA_x000a_JULIO GUAMAN_x000a_JHON FREDY AYALA_x000a_DAVID CORTES_x000a_GEYSON CAMARGO_x000a_AILMER CAMPO_x000a_CLAUDIA GRIMALDO_x000a_MIREYA HERNADEZ_x000a_JUAN BARBOSA_x000a_LINET MORA_x000a_ALEJANDRA VELAZQUEZ_x000a_GLORIA GARRIDO_x000a_WILSON HERRERA_x000a_DIANA SARMIENTO_x000a_JENNIFER GARCIA_x000a_JULIO CESAR NUÑEZ_x000a_CARLOS DANIEL CORONEL_x000a_VLADIMIR CALDERON_x000a_KARIN PEDRAZA_x000a_JUAN DAVID CONTRERAS "/>
    <s v="MARIA FERNANDA SAAVEDRA BOTERO;PATRICIA PEREZ LEÓN;LAURA VIVIANA GALLEGO SILVA;ANDREA ISABEL FORERO MORALES ;"/>
    <s v="XX"/>
  </r>
  <r>
    <n v="668"/>
    <d v="2026-02-06T15:55:46"/>
    <d v="2026-02-06T16:01:13"/>
    <s v="AmDaza@saludcapital.gov.co"/>
    <s v="Andrea Marcela Daza Reyes"/>
    <m/>
    <s v="CESAR AUGUSTO PORRAS "/>
    <d v="2026-06-01T00:00:00"/>
    <s v="ASISTENCIA TECNICA EN CAMPO"/>
    <s v="MARIA FERNANDA ANGULO"/>
    <n v="0"/>
    <s v="CENTRO DE DIAGNOSTICO Y TRATAMIENTO CENDIATRA SOCIEDAD POR ACCIONES SIMPLIFICADAS CENDIATRA SAS"/>
    <n v="800180176"/>
    <x v="1"/>
    <x v="10"/>
    <s v="habilitacion@cendiatra.com"/>
    <n v="3132330205"/>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
    <n v="3132330205"/>
    <s v="VIVIANA SUAREZ_x000a_NATALIA CARDENAS_x000a_ALEJANDRO ROJAS_x000a_ANDREA RAMOS_x000a_LIZETH TOBON_x000a_KAREN TATIANA GARZO_x000a_DANIELA PRECIADO_x000a_HILDA MARTINEZ_x000a_MARIA FERNANDA ANGULO_x000a_KATERINE FRANCO_x000a_CRISTINA ARRIETA BARON_x000a_KATERINE FRANCO_x000a_CRISTINA ARRIETA"/>
    <s v="ANDREA MARCELA DAZA REYES;GLORIA LIZHETE VILLEGAS ROBAYO;MARTHA STELLA SANDOVAL BARRERA;CLARA LILIANA MARTÍNEZ OSORIO;ROCIO CATALINA PADILLA BONZA ;PAOLA ANDREA CRUZ CENTENO ;"/>
    <s v="XX"/>
  </r>
  <r>
    <n v="669"/>
    <d v="2026-02-06T18:35:55"/>
    <d v="2026-02-06T19:14:54"/>
    <s v="P1Perez@saludcapital.gov.co"/>
    <s v="Patricia Perez Leon"/>
    <m/>
    <s v="CESAR AUGUSTO PORRAS "/>
    <d v="2026-06-02T00:00:00"/>
    <s v="ASISTENCIA TECNICA EN CAMPO"/>
    <s v="MARIA CLAUDIA GOMEZ"/>
    <n v="37948181"/>
    <s v="HOSPITAL MILITAR CENTRAL"/>
    <n v="830040256"/>
    <x v="1"/>
    <x v="2"/>
    <s v="ayudantia@homil.gov.co"/>
    <n v="3133163119"/>
    <s v="6- TALENTO HUMANO-RETHUS;7-INFRAESTRUCTURA;8-DOTACION;10-PROCESOS PRIORITARIOS-BIOSEGURIDAD;12-PROCESOS PRIORITARIOS- GUÍAS-PROTOCOLOS- PROCEDIMIENTOS;"/>
    <n v="3158653821"/>
    <s v="MARIA CLAUDIA GOMEZ.  JOSE GAONA, PAOLA CARRANZA, PATRICIA PINZON,. RENE HURTADO, MAURICIO GOMEZ."/>
    <s v="ANDREA MARCELA DAZA REYES;LILIBETH VANINA GONZALEZ ARAUJO;PATRICIA PEREZ LEÓN;CESAR AUGUSTO PORRAS ;"/>
    <s v="XX"/>
  </r>
  <r>
    <n v="670"/>
    <d v="2026-02-06T19:15:01"/>
    <d v="2026-02-06T19:36:12"/>
    <s v="P1Perez@saludcapital.gov.co"/>
    <s v="Patricia Perez Leon"/>
    <m/>
    <s v="CESAR AUGUSTO PORRAS "/>
    <d v="2026-06-01T00:00:00"/>
    <s v="ASISTENCIA TECNICA EN CAMPO"/>
    <s v="MARTHA PATRICIA VARGAS SOLER"/>
    <n v="35420193"/>
    <s v="UNIDAD DE SERVICIOS DE SALUD MATERNO INFANTIL"/>
    <n v="900959051"/>
    <x v="1"/>
    <x v="1"/>
    <s v="CALIDAD@SUBREDCENTROORIENTE.GOV.CO"/>
    <n v="3132628231"/>
    <s v="11- PROCESOS PRIORITARIOS- SEGURIDAD DEL PACIENTE;7-INFRAESTRUCTURA;12-PROCESOS PRIORITARIOS- GUÍAS-PROTOCOLOS- PROCEDIMIENTOS;"/>
    <n v="3132628231"/>
    <s v="MARTHA VARGAS, CARLOS TANGAMPO, MIGUEL TELLO, JORGE CARO, XIMENA GARAVITO, BLANCA ARIZA, HENRY DUARTE, MANUEL JUASPERON, ANA CECILIA GARCIA, ANA MARIA COBOS, DANIEL CEPDA, LAURA PATARROYO, ANDRES ROJAS, J GOMEZ, MAURICIO VILLAMIL, JESUS GOMEZ.."/>
    <s v="PATRICIA PEREZ LEÓN;CESAR AUGUSTO PORRAS ;"/>
    <s v="XX"/>
  </r>
  <r>
    <n v="671"/>
    <d v="2026-03-06T18:03:00"/>
    <d v="2026-03-06T18:43:01"/>
    <s v="LVGallego@saludcapital.gov.co"/>
    <s v="Laura Viviana Gallego Silva"/>
    <m/>
    <s v="CESAR AUGUSTO PORRAS "/>
    <d v="2026-06-02T00:00:00"/>
    <s v="ASISTENCIA TECNICA EN CAMPO"/>
    <s v="MARIA ANGELICA ABRIL GALVIS "/>
    <n v="53052145"/>
    <s v="ASOCIACIÓN PROFAMILIA"/>
    <n v="860013779"/>
    <x v="1"/>
    <x v="11"/>
    <s v="maria.abril@profamilia.org.co"/>
    <n v="3112483435"/>
    <s v="7-INFRAESTRUCTURA;8-DOTACION;9-MEDICAMENTOS DISPOSITIVOS MÉDICOS;10-PROCESOS PRIORITARIOS-BIOSEGURIDAD;11- PROCESOS PRIORITARIOS- SEGURIDAD DEL PACIENTE;12-PROCESOS PRIORITARIOS- GUÍAS-PROTOCOLOS- PROCEDIMIENTOS;"/>
    <n v="6014434000"/>
    <s v="Alison Obando, Andrea Montejo, Juliana Giraldo, Javier Revelo, Ana Rodríguez, Jenny Tovar, Juan Olarte, Rosa Munar, Martha Pallares, Sandra Patiño, Zulma Castellanos, Diana Forero, Adriana Guzmán, David Sanabria, Fabio Martínez, William Moreno, Carlos Millán, Margarita Suárez, Luz Cuervo, Camila Montenegro, Ange Martínez, Alejandra Idarraga, José Rojas, Luz Torres, Cristian Peroza, Diana Castro, Alejandra Quintero, Karen Medina, Dayanna Díaz, Jhonatan Flores, Elsi Moreno, Ana Lara"/>
    <s v="GLORIA LIZHETE VILLEGAS ROBAYO;MARTHA STELLA SANDOVAL BARRERA;LAURA VIVIANA GALLEGO SILVA;DANIELA ORTIZ GÓMEZ ;ANDREA ISABEL FORERO MORALES ;PAOLA ANDREA CRUZ CENTENO ;ROCIO CATALINA PADILLA BONZA ;"/>
    <s v="XX"/>
  </r>
  <r>
    <n v="672"/>
    <d v="2026-03-06T18:43:05"/>
    <d v="2026-03-06T18:46:34"/>
    <s v="LVGallego@saludcapital.gov.co"/>
    <s v="Laura Viviana Gallego Silva"/>
    <m/>
    <s v="CESAR AUGUSTO PORRAS "/>
    <d v="2026-06-03T00:00:00"/>
    <s v="ASISTENCIA TECNICA EN CAMPO"/>
    <s v="MARIA ANGELICA ABRIL GALVIS "/>
    <n v="53052145"/>
    <s v="ASOCIACIÓN PROFAMILIA"/>
    <n v="860013779"/>
    <x v="1"/>
    <x v="12"/>
    <s v="maria.abril@profamilia.org.co"/>
    <n v="3112483435"/>
    <s v="6- TALENTO HUMANO-RETHUS;7-INFRAESTRUCTURA;8-DOTACION;9-MEDICAMENTOS DISPOSITIVOS MÉDICOS;10-PROCESOS PRIORITARIOS-BIOSEGURIDAD;11- PROCESOS PRIORITARIOS- SEGURIDAD DEL PACIENTE;12-PROCESOS PRIORITARIOS- GUÍAS-PROTOCOLOS- PROCEDIMIENTOS;13-HISTORIA CLÍNICA Y REGISTROS;14- INTERDEPENDENCIA;"/>
    <n v="6014434000"/>
    <s v="Dario Sanabria, Fabio Martínez Jhonatan Florez, Javier Revelo, Ana Rodríguez, Jenny Tovar, Rosa Munar, Martha Pallares, Sandra Patiño, Andrés Garzón, Juliett Ríos, David Ramos, Juan Bedoya, Ingrith Diaz, Arlin Zárate, Adriana Núñez, Margarita Suárez"/>
    <s v="GLORIA LIZHETE VILLEGAS ROBAYO;DIANA PATRICIA GRILLO TURRIAGO;LIZBETH ALEXANDRA CAMPOS VELOZA;MARTHA STELLA SANDOVAL BARRERA;LAURA VIVIANA GALLEGO SILVA;ANDREA ISABEL FORERO MORALES ;ROCIO CATALINA PADILLA BONZA ;PAOLA ANDREA CRUZ CENTENO ;"/>
    <s v="XX"/>
  </r>
  <r>
    <n v="673"/>
    <d v="2026-09-06T07:14:25"/>
    <d v="2026-09-06T07:29:25"/>
    <s v="MFSaavedra@saludcapital.gov.co"/>
    <s v="Maria Fernanda Saavedra Botero"/>
    <m/>
    <s v="CESAR AUGUSTO PORRAS "/>
    <d v="2026-05-06T00:00:00"/>
    <s v="ASISTENCIA TECNICA EN CAMPO"/>
    <s v="ANDRES ORJUELA"/>
    <n v="1022360481"/>
    <s v="HOSPITAL DE BOSA SUBRED SUR OCCIDENTE"/>
    <n v="900959048"/>
    <x v="1"/>
    <x v="12"/>
    <s v="contactenos@subredsuroccidente.gov.co"/>
    <n v="6013849160"/>
    <s v="6- TALENTO HUMANO-RETHUS;7-INFRAESTRUCTURA;8-DOTACION;9-MEDICAMENTOS DISPOSITIVOS MÉDICOS;12-PROCESOS PRIORITARIOS- GUÍAS-PROTOCOLOS- PROCEDIMIENTOS;13-HISTORIA CLÍNICA Y REGISTROS;14- INTERDEPENDENCIA;"/>
    <n v="6013849160"/>
    <s v="DIANA HERNANDEZ_x000a_EUCARIS CHAVERRO_x000a_ANDRES CAMILO VEGA_x000a_GIVANNI GUEVARA_x000a_YENI PIÑERES_x000a_JOSE  PENILA_x000a_GERALDINE SERRANO_x000a_CARLOS CORREDOR_x000a_VALENTINA MARTINEZ_x000a_YINA VANEGAS_x000a_LAEN SOFIA ESPITIA_x000a_LUISA FERNANDA DIAZ_x000a_ANA LUCIA LOPEZ_x000a_NATALIA HOYOS_x000a_EDGAR CASTRO_x000a_DIANA PAOLA MARTINEZ_x000a_DONALUYS MERCADORUBY BARRERA"/>
    <s v="MARIA FERNANDA SAAVEDRA BOTERO;LILIBETH VANINA GONZALEZ ARAUJO;ANDREA ISABEL FORERO MORALES ;"/>
    <s v="XX"/>
  </r>
  <r>
    <n v="674"/>
    <d v="2026-09-06T10:56:32"/>
    <d v="2026-09-06T11:01:25"/>
    <s v="LCampos@saludcapital.gov.co"/>
    <s v="Lizbeth Alexandra Campos Veloza"/>
    <m/>
    <s v="CESAR AUGUSTO PORRAS "/>
    <d v="2026-06-09T00:00:00"/>
    <s v="ASISTENCIA TECNICA EN CAMPO"/>
    <s v="Stefany Mendoza Velandia"/>
    <n v="1018433785"/>
    <s v="Stefany mendoza velandia "/>
    <n v="1018433785"/>
    <x v="0"/>
    <x v="0"/>
    <m/>
    <m/>
    <s v="7-INFRAESTRUCTURA;8-DOTACION;9-MEDICAMENTOS DISPOSITIVOS MÉDICOS;10-PROCESOS PRIORITARIOS-BIOSEGURIDAD;11- PROCESOS PRIORITARIOS- SEGURIDAD DEL PACIENTE;12-PROCESOS PRIORITARIOS- GUÍAS-PROTOCOLOS- PROCEDIMIENTOS;13-HISTORIA CLÍNICA Y REGISTROS;"/>
    <n v="3013227992"/>
    <s v="N/a"/>
    <s v="LIZBETH ALEXANDRA CAMPOS VELOZA;PATRICIA PEREZ LEÓN;PAOLA ANDREA CRUZ CENTENO ;ROCIO CATALINA PADILLA BONZA ;"/>
    <s v="XX"/>
  </r>
  <r>
    <n v="675"/>
    <d v="2026-09-06T13:29:43"/>
    <d v="2026-09-06T13:32:22"/>
    <s v="LCampos@saludcapital.gov.co"/>
    <s v="Lizbeth Alexandra Campos Veloza"/>
    <m/>
    <s v="CESAR AUGUSTO PORRAS "/>
    <d v="2026-06-09T00:00:00"/>
    <s v="ASISTENCIA TECNICA EN CAMPO"/>
    <s v="Lisney Garcia"/>
    <n v="1023918406"/>
    <s v="Carolina Lopez torres"/>
    <n v="52436673"/>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13170257"/>
    <s v="Tu eme"/>
    <s v="LIZBETH ALEXANDRA CAMPOS VELOZA;PATRICIA PEREZ LEÓN;ROCIO CATALINA PADILLA BONZA ;PAOLA ANDREA CRUZ CENTENO ;"/>
    <s v="XX"/>
  </r>
  <r>
    <n v="676"/>
    <d v="2026-09-06T13:32:26"/>
    <d v="2026-09-06T13:35:10"/>
    <s v="LCampos@saludcapital.gov.co"/>
    <s v="Lizbeth Alexandra Campos Veloza"/>
    <m/>
    <s v="CESAR AUGUSTO PORRAS "/>
    <d v="2026-06-09T00:00:00"/>
    <s v="ASISTENCIA TECNICA EN CAMPO"/>
    <s v="Liliana Pulido"/>
    <n v="1020764390"/>
    <s v="Ingrid castro"/>
    <n v="6351486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03072802"/>
    <s v="&lt;Tu EMe"/>
    <s v="LIZBETH ALEXANDRA CAMPOS VELOZA;PATRICIA PEREZ LEÓN;ROCIO CATALINA PADILLA BONZA ;PAOLA ANDREA CRUZ CENTENO ;"/>
    <s v="XX"/>
  </r>
  <r>
    <n v="677"/>
    <d v="2026-10-06T11:52:27"/>
    <d v="2026-10-06T12:03:16"/>
    <s v="LVGallego@saludcapital.gov.co"/>
    <s v="Laura Viviana Gallego Silva"/>
    <m/>
    <s v="CESAR AUGUSTO PORRAS "/>
    <d v="2026-06-10T00:00:00"/>
    <s v="ASISTENCIA TECNICA EN CAMPO"/>
    <s v="Liliana Pulido"/>
    <n v="1020764390"/>
    <s v="JUAN MANUEL SIATOYA RUBIO"/>
    <n v="1072446668"/>
    <x v="0"/>
    <x v="0"/>
    <m/>
    <m/>
    <s v="7-INFRAESTRUCTURA;6- TALENTO HUMANO-RETHUS;8-DOTACION;9-MEDICAMENTOS DISPOSITIVOS MÉDICOS;10-PROCESOS PRIORITARIOS-BIOSEGURIDAD;11- PROCESOS PRIORITARIOS- SEGURIDAD DEL PACIENTE;12-PROCESOS PRIORITARIOS- GUÍAS-PROTOCOLOS- PROCEDIMIENTOS;13-HISTORIA CLÍNICA Y REGISTROS;"/>
    <n v="3103641802"/>
    <s v="N/a"/>
    <s v="PAOLA ANDREA CRUZ CENTENO ;LILIBETH VANINA GONZALEZ ARAUJO;DIANA PATRICIA GRILLO TURRIAGO;"/>
    <s v="XX"/>
  </r>
  <r>
    <n v="678"/>
    <d v="2026-10-06T12:03:20"/>
    <d v="2026-10-06T12:07:04"/>
    <s v="LVGallego@saludcapital.gov.co"/>
    <s v="Laura Viviana Gallego Silva"/>
    <m/>
    <s v="CESAR AUGUSTO PORRAS "/>
    <d v="2026-06-10T00:00:00"/>
    <s v="ASISTENCIA TECNICA EN CAMPO"/>
    <s v="Liliana Pulido"/>
    <n v="1020764390"/>
    <s v="MARIA PAULA HURTADO ALVÁREZ"/>
    <n v="1020753616"/>
    <x v="0"/>
    <x v="0"/>
    <m/>
    <m/>
    <s v="6- TALENTO HUMANO-RETHUS;7-INFRAESTRUCTURA;8-DOTACION;9-MEDICAMENTOS DISPOSITIVOS MÉDICOS;10-PROCESOS PRIORITARIOS-BIOSEGURIDAD;11- PROCESOS PRIORITARIOS- SEGURIDAD DEL PACIENTE;12-PROCESOS PRIORITARIOS- GUÍAS-PROTOCOLOS- PROCEDIMIENTOS;13-HISTORIA CLÍNICA Y REGISTROS;"/>
    <n v="3115102015"/>
    <s v="N/a"/>
    <s v="MARIA FERNANDA SAAVEDRA BOTERO;LAURA VIVIANA GALLEGO SILVA;ROCIO CATALINA PADILLA BONZA ;"/>
    <s v="XX"/>
  </r>
  <r>
    <n v="679"/>
    <d v="2026-10-06T12:07:08"/>
    <d v="2026-10-06T12:09:53"/>
    <s v="LVGallego@saludcapital.gov.co"/>
    <s v="Laura Viviana Gallego Silva"/>
    <m/>
    <s v="CESAR AUGUSTO PORRAS "/>
    <d v="2026-06-10T00:00:00"/>
    <s v="ASISTENCIA TECNICA EN CAMPO"/>
    <s v="Liliana Pulido"/>
    <n v="1020764390"/>
    <s v="VALENTINA ROJAS ARIAS"/>
    <n v="1116270026"/>
    <x v="0"/>
    <x v="0"/>
    <m/>
    <m/>
    <s v="6- TALENTO HUMANO-RETHUS;7-INFRAESTRUCTURA;8-DOTACION;9-MEDICAMENTOS DISPOSITIVOS MÉDICOS;10-PROCESOS PRIORITARIOS-BIOSEGURIDAD;11- PROCESOS PRIORITARIOS- SEGURIDAD DEL PACIENTE;12-PROCESOS PRIORITARIOS- GUÍAS-PROTOCOLOS- PROCEDIMIENTOS;13-HISTORIA CLÍNICA Y REGISTROS;"/>
    <n v="3183979050"/>
    <s v="N/a"/>
    <s v="MARIA FERNANDA SAAVEDRA BOTERO;LAURA VIVIANA GALLEGO SILVA;ROCIO CATALINA PADILLA BONZA ;"/>
    <s v="XX"/>
  </r>
  <r>
    <n v="680"/>
    <d v="2026-10-06T12:09:56"/>
    <d v="2026-10-06T12:11:56"/>
    <s v="LVGallego@saludcapital.gov.co"/>
    <s v="Laura Viviana Gallego Silva"/>
    <m/>
    <s v="CESAR AUGUSTO PORRAS "/>
    <d v="2026-06-10T00:00:00"/>
    <s v="ASISTENCIA TECNICA EN CAMPO"/>
    <s v="Liliana Pulido"/>
    <n v="1020764390"/>
    <s v="SANDRA MILENA MARIN LOPEZ"/>
    <n v="1054540289"/>
    <x v="0"/>
    <x v="0"/>
    <m/>
    <m/>
    <s v="7-INFRAESTRUCTURA;6- TALENTO HUMANO-RETHUS;8-DOTACION;9-MEDICAMENTOS DISPOSITIVOS MÉDICOS;10-PROCESOS PRIORITARIOS-BIOSEGURIDAD;11- PROCESOS PRIORITARIOS- SEGURIDAD DEL PACIENTE;12-PROCESOS PRIORITARIOS- GUÍAS-PROTOCOLOS- PROCEDIMIENTOS;13-HISTORIA CLÍNICA Y REGISTROS;"/>
    <n v="3233056321"/>
    <s v="N/a"/>
    <s v="DIANA PATRICIA GRILLO TURRIAGO;LILIBETH VANINA GONZALEZ ARAUJO;PAOLA ANDREA CRUZ CENTENO ;"/>
    <s v="XX"/>
  </r>
  <r>
    <n v="681"/>
    <d v="2026-10-06T14:59:28"/>
    <d v="2026-10-06T15:08:09"/>
    <s v="AIForero@saludcapital.gov.co"/>
    <s v="Andrea Isabel Forero Morales"/>
    <m/>
    <s v="CESAR AUGUSTO PORRAS "/>
    <d v="2026-06-10T00:00:00"/>
    <s v="ASISTENCIA TECNICA EN CAMPO"/>
    <s v="Jenny Lucero Tovar"/>
    <n v="35535062"/>
    <s v="Asociación Profamilia Bogota"/>
    <n v="8600013779"/>
    <x v="1"/>
    <x v="1"/>
    <s v="Jenny.tovar@profamilia.org.co"/>
    <n v="3103128472"/>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
    <n v="3103128472"/>
    <s v="Ninguna "/>
    <s v="MARTHA STELLA SANDOVAL BARRERA;GLORIA LIZHETE VILLEGAS ROBAYO;CLARA LILIANA MARTÍNEZ OSORIO;ANDREA ISABEL FORERO MORALES ;"/>
    <s v="XX"/>
  </r>
  <r>
    <n v="682"/>
    <d v="2026-11-06T16:21:01"/>
    <d v="2026-11-06T16:27:30"/>
    <s v="AIForero@saludcapital.gov.co"/>
    <s v="Andrea Isabel Forero Morales"/>
    <m/>
    <s v="CESAR AUGUSTO PORRAS "/>
    <d v="2026-06-09T00:00:00"/>
    <s v="ASISTENCIA TECNICA EN CAMPO"/>
    <s v="Paola Andrea Ruiz Lopez"/>
    <n v="52852305"/>
    <s v="PAOLA ANDREA RUIZ LOPEZ"/>
    <n v="52852304"/>
    <x v="0"/>
    <x v="0"/>
    <m/>
    <m/>
    <s v="6- TALENTO HUMANO-RETHUS;7-INFRAESTRUCTURA;8-DOTACION;9-MEDICAMENTOS DISPOSITIVOS MÉDICOS;10-PROCESOS PRIORITARIOS-BIOSEGURIDAD;13-HISTORIA CLÍNICA Y REGISTROS;12-PROCESOS PRIORITARIOS- GUÍAS-PROTOCOLOS- PROCEDIMIENTOS;11- PROCESOS PRIORITARIOS- SEGURIDAD DEL PACIENTE;14- INTERDEPENDENCIA;"/>
    <n v="3202293458"/>
    <s v="Ninguno "/>
    <s v="DIANA PATRICIA GRILLO TURRIAGO;ANDREA ISABEL FORERO MORALES ;"/>
    <s v="XX"/>
  </r>
  <r>
    <n v="683"/>
    <d v="2026-11-06T16:28:48"/>
    <d v="2026-11-06T16:42:32"/>
    <s v="AIForero@saludcapital.gov.co"/>
    <s v="Andrea Isabel Forero Morales"/>
    <m/>
    <s v="CESAR AUGUSTO PORRAS "/>
    <d v="2026-06-09T00:00:00"/>
    <s v="ASISTENCIA TECNICA EN CAMPO"/>
    <s v="Angie Rios Osorio"/>
    <n v="0"/>
    <s v="ROLANDO ALONSO MARTÍNEZ ACERO"/>
    <n v="7316000"/>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12577128"/>
    <s v="."/>
    <s v="DIANA PATRICIA GRILLO TURRIAGO;ANDREA ISABEL FORERO MORALES ;"/>
    <s v="ROLANDO ALONSO MARTINEZ ACERO"/>
  </r>
  <r>
    <n v="684"/>
    <d v="2026-11-06T16:43:11"/>
    <d v="2026-11-06T16:46:05"/>
    <s v="AIForero@saludcapital.gov.co"/>
    <s v="Andrea Isabel Forero Morales"/>
    <m/>
    <s v="CESAR AUGUSTO PORRAS "/>
    <d v="2026-06-09T00:00:00"/>
    <s v="ASISTENCIA TECNICA EN CAMPO"/>
    <s v="Angie Stefany Martín Castro"/>
    <n v="0"/>
    <s v="Daniel Cardona Ganen"/>
    <n v="1020771212"/>
    <x v="0"/>
    <x v="13"/>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23510932"/>
    <s v="."/>
    <s v="DIANA PATRICIA GRILLO TURRIAGO;ANDREA ISABEL FORERO MORALES ;"/>
    <s v="XX"/>
  </r>
  <r>
    <n v="685"/>
    <d v="2026-12-06T12:02:32"/>
    <d v="2026-12-06T12:07:43"/>
    <s v="AIForero@saludcapital.gov.co"/>
    <s v="Andrea Isabel Forero Morales"/>
    <m/>
    <s v="CESAR AUGUSTO PORRAS "/>
    <d v="2026-06-12T00:00:00"/>
    <s v="ASISTENCIA TECNICA EN CAMPO"/>
    <s v="María Fernanda Angulo Quiñones "/>
    <n v="1030562508"/>
    <s v="CENTRO DE DIAGNÓSTICO Y TRATAMIENTO CENDIATRA SAS"/>
    <n v="800180176"/>
    <x v="1"/>
    <x v="14"/>
    <s v="habilitacion@cendiatra.com"/>
    <n v="6017443000"/>
    <s v="6- TALENTO HUMANO-RETHUS;7-INFRAESTRUCTURA;8-DOTACION;9-MEDICAMENTOS DISPOSITIVOS MÉDICOS;10-PROCESOS PRIORITARIOS-BIOSEGURIDAD;11- PROCESOS PRIORITARIOS- SEGURIDAD DEL PACIENTE;12-PROCESOS PRIORITARIOS- GUÍAS-PROTOCOLOS- PROCEDIMIENTOS;13-HISTORIA CLÍNICA Y REGISTROS;14- INTERDEPENDENCIA;"/>
    <n v="6017443001"/>
    <s v="Ninguna"/>
    <s v="GLORIA LIZHETE VILLEGAS ROBAYO;MARTHA STELLA SANDOVAL BARRERA;CLARA LILIANA MARTÍNEZ OSORIO;ROCIO CATALINA PADILLA BONZA ;PAOLA ANDREA CRUZ CENTENO ;ANDREA ISABEL FORERO MORALES ;"/>
    <s v="XX"/>
  </r>
  <r>
    <n v="686"/>
    <s v="6/16/26 12:01:03"/>
    <s v="6/16/26 12:02:36"/>
    <s v="AmDaza@saludcapital.gov.co"/>
    <s v="Andrea Marcela Daza Reyes"/>
    <m/>
    <s v="CESAR AUGUSTO PORRAS "/>
    <d v="2026-06-16T00:00:00"/>
    <s v="ASISTENCIA TECNICA EN CAMPO"/>
    <s v="BRANDON STEVEN MARTINEZ HERNANDEZ"/>
    <n v="1016100763"/>
    <s v="BRANDON STEVEN MARTINEZ HERNANDEZ"/>
    <n v="1016100763"/>
    <x v="0"/>
    <x v="0"/>
    <m/>
    <m/>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
    <n v="3138764988"/>
    <s v="N/a"/>
    <s v="ANDREA MARCELA DAZA REYES;ROCIO CATALINA PADILLA BONZA ;PAOLA ANDREA CRUZ CENTENO ;"/>
    <s v="XX"/>
  </r>
  <r>
    <n v="687"/>
    <s v="6/16/26 12:02:38"/>
    <s v="6/16/26 12:03:27"/>
    <s v="AmDaza@saludcapital.gov.co"/>
    <s v="Andrea Marcela Daza Reyes"/>
    <m/>
    <s v="CESAR AUGUSTO PORRAS "/>
    <d v="2026-06-16T00:00:00"/>
    <s v="ASISTENCIA TECNICA EN CAMPO"/>
    <s v="YURI DALEXA OSPINA OCHOA"/>
    <n v="1018411500"/>
    <s v="YURI DALEXA OSPINA OCHOA"/>
    <n v="1018411500"/>
    <x v="0"/>
    <x v="0"/>
    <m/>
    <m/>
    <s v="5. NOVEDADES DE HABILITACIÓN;6- TALENTO HUMANO-RETHUS;7-INFRAESTRUCTURA;8-DOTACION;10-PROCESOS PRIORITARIOS-BIOSEGURIDAD;9-MEDICAMENTOS DISPOSITIVOS MÉDICOS;11- PROCESOS PRIORITARIOS- SEGURIDAD DEL PACIENTE;12-PROCESOS PRIORITARIOS- GUÍAS-PROTOCOLOS- PROCEDIMIENTOS;13-HISTORIA CLÍNICA Y REGISTROS;14- INTERDEPENDENCIA;"/>
    <n v="3115974146"/>
    <s v="N/a"/>
    <s v="ANDREA MARCELA DAZA REYES;ROCIO CATALINA PADILLA BONZA ;PAOLA ANDREA CRUZ CENTENO ;"/>
    <s v="XX"/>
  </r>
  <r>
    <n v="688"/>
    <s v="6/16/26 12:03:30"/>
    <s v="6/16/26 12:04:52"/>
    <s v="AmDaza@saludcapital.gov.co"/>
    <s v="Andrea Marcela Daza Reyes"/>
    <m/>
    <s v="CESAR AUGUSTO PORRAS "/>
    <d v="2026-06-16T00:00:00"/>
    <s v="ASISTENCIA TECNICA EN CAMPO"/>
    <s v="YURI DALEXA OSPINA OCHOA"/>
    <n v="1018411500"/>
    <s v="HEIDY VELANDIA COLMENARES"/>
    <n v="1073244388"/>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15974146"/>
    <s v="N/a"/>
    <s v="ANDREA MARCELA DAZA REYES;ROCIO CATALINA PADILLA BONZA ;PAOLA ANDREA CRUZ CENTENO ;"/>
    <s v="XX"/>
  </r>
  <r>
    <n v="689"/>
    <s v="6/17/26 12:41:42"/>
    <s v="6/17/26 12:43:33"/>
    <s v="AmDaza@saludcapital.gov.co"/>
    <s v="Andrea Marcela Daza Reyes"/>
    <m/>
    <s v="CESAR AUGUSTO PORRAS "/>
    <d v="2026-06-17T00:00:00"/>
    <s v="ASISTENCIA TECNICA EN CAMPO"/>
    <s v="ROBERTO BAQUERO"/>
    <n v="0"/>
    <s v="LAURA  BAQUERO CONTRERAS"/>
    <n v="1020801022"/>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38764988"/>
    <s v="N/a"/>
    <s v="ANDREA MARCELA DAZA REYES;ROCIO CATALINA PADILLA BONZA ;PAOLA ANDREA CRUZ CENTENO ;"/>
    <s v="XX"/>
  </r>
  <r>
    <n v="690"/>
    <s v="6/17/26 12:43:38"/>
    <s v="6/17/26 12:46:23"/>
    <s v="AmDaza@saludcapital.gov.co"/>
    <s v="Andrea Marcela Daza Reyes"/>
    <m/>
    <s v="CESAR AUGUSTO PORRAS "/>
    <d v="2026-06-17T00:00:00"/>
    <s v="ASISTENCIA TECNICA EN CAMPO"/>
    <s v="NORHA MARIN"/>
    <n v="51847873"/>
    <s v="FABIAN ENRIQUE VALLE CARRION"/>
    <n v="79532229"/>
    <x v="0"/>
    <x v="0"/>
    <m/>
    <m/>
    <s v="5. NOVEDADES DE HABILITACIÓN;"/>
    <n v="6016158111"/>
    <s v="Se hace presencia en el consultorio, donde la señora Nohora Marín recepcionista del profesional y con quien se llamó para confirmar la asistencia técnica, informa que el profesional esta en consulta y no puede recibir a la comisión, se informa la metodología de la asistencia técnica, sin embargo, refiere que el prestador es el único que tiene acceso a los documentos. Se dejan establecidos y socializados los canales de comunicación para cualquier requerimiento o seguimiento posterior."/>
    <s v="ANDREA MARCELA DAZA REYES;ROCIO CATALINA PADILLA BONZA ;PAOLA ANDREA CRUZ CENTENO ;"/>
    <s v="XX"/>
  </r>
  <r>
    <n v="691"/>
    <s v="6/17/26 13:30:55"/>
    <s v="6/17/26 13:34:00"/>
    <s v="AmDaza@saludcapital.gov.co"/>
    <s v="Andrea Marcela Daza Reyes"/>
    <m/>
    <s v="CESAR AUGUSTO PORRAS "/>
    <d v="2026-06-17T00:00:00"/>
    <s v="ASISTENCIA TECNICA EN CAMPO"/>
    <s v="JULIA MARCELA MARQUEZ GONZALEZ"/>
    <n v="52710230"/>
    <s v="JULIA MARCELA MARQUEZ GONZALEZ"/>
    <n v="52710230"/>
    <x v="0"/>
    <x v="0"/>
    <m/>
    <m/>
    <s v="6- TALENTO HUMANO-RETHUS;7-INFRAESTRUCTURA;8-DOTACION;9-MEDICAMENTOS DISPOSITIVOS MÉDICOS;10-PROCESOS PRIORITARIOS-BIOSEGURIDAD;12-PROCESOS PRIORITARIOS- GUÍAS-PROTOCOLOS- PROCEDIMIENTOS;13-HISTORIA CLÍNICA Y REGISTROS;"/>
    <n v="3103341956"/>
    <s v="N/a"/>
    <s v="ANDREA MARCELA DAZA REYES;ROCIO CATALINA PADILLA BONZA ;PAOLA ANDREA CRUZ CENTENO ;"/>
    <s v="XX"/>
  </r>
  <r>
    <n v="692"/>
    <s v="6/17/26 13:58:59"/>
    <s v="6/17/26 14:04:30"/>
    <s v="AIForero@saludcapital.gov.co"/>
    <s v="Andrea Isabel Forero Morales"/>
    <m/>
    <s v="CESAR AUGUSTO PORRAS "/>
    <d v="2026-06-16T00:00:00"/>
    <s v="ASISTENCIA TECNICA EN CAMPO"/>
    <s v="Jenny Johanna bosso"/>
    <n v="1015414826"/>
    <s v="BIENESTAR IPS"/>
    <n v="800223206"/>
    <x v="1"/>
    <x v="9"/>
    <s v="notificacionesjudiciales@zentria.com.co"/>
    <n v="6053854379"/>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6053854379 Ext. 1219"/>
    <s v="DIANA PATRICIA GRILLO TURRIAGO;MARIA FERNANDA SAAVEDRA BOTERO;LAURA VIVIANA GALLEGO SILVA;ANDREA ISABEL FORERO MORALES ;"/>
    <s v="XX"/>
  </r>
  <r>
    <n v="693"/>
    <s v="6/17/26 14:05:12"/>
    <s v="6/17/26 14:17:15"/>
    <s v="AIForero@saludcapital.gov.co"/>
    <s v="Andrea Isabel Forero Morales"/>
    <m/>
    <s v="CESAR AUGUSTO PORRAS "/>
    <d v="2026-06-17T00:00:00"/>
    <s v="ASISTENCIA TECNICA EN CAMPO"/>
    <s v="Jenny Johana bosso"/>
    <n v="1015414826"/>
    <s v="Bienestar ips"/>
    <n v="800223206"/>
    <x v="1"/>
    <x v="12"/>
    <s v="notificacionesjudiciales@zentria.com.co"/>
    <n v="6053854379"/>
    <s v="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BRANDON GARCIA_x000a_LAURA ÁNGEL_x000a_Paola Andrea ruge, Judy Catherine Rocha, Fernando Charry, Lorena Camargo, Diana Garzón, Jenny Joana Bosso ,Lizeth Vallejo, Alejandra Sotelo, AlexandraVillamizar, Jesse Martínez, LauraDanielaBedoya, Gabriela Marin ,Diana Milena Reyes, karen apache, Ingrid Márquez, Adriana Giraldo,"/>
    <s v="MARIA FERNANDA SAAVEDRA BOTERO;ANDREA ISABEL FORERO MORALES ;CLARA LILIANA MARTÍNEZ OSORIO;LIZBETH ALEXANDRA CAMPOS VELOZA;"/>
    <s v="XX"/>
  </r>
  <r>
    <n v="694"/>
    <s v="6/17/26 14:52:49"/>
    <s v="6/17/26 14:58:13"/>
    <s v="MSSandoval@saludcapital.gov.co"/>
    <s v="Martha Stella Sandoval Barrera"/>
    <m/>
    <s v="CESAR AUGUSTO PORRAS "/>
    <d v="2026-06-16T00:00:00"/>
    <s v="ASISTENCIA TECNICA EN CAMPO"/>
    <s v="AGUSTINA RODRIGIUEZ RICO "/>
    <n v="52079182"/>
    <s v="FUNDACIÓN SANTA FE DE BOGOTA "/>
    <n v="8600379502"/>
    <x v="1"/>
    <x v="15"/>
    <s v="AGUSTINARODRIGUEZ@FUSBOGOTA.ORG.CO"/>
    <n v="3112265907"/>
    <s v="6- TALENTO HUMANO-RETHUS;7-INFRAESTRUCTURA;8-DOTACION;9-MEDICAMENTOS DISPOSITIVOS MÉDICOS;10-PROCESOS PRIORITARIOS-BIOSEGURIDAD;12-PROCESOS PRIORITARIOS- GUÍAS-PROTOCOLOS- PROCEDIMIENTOS;13-HISTORIA CLÍNICA Y REGISTROS;23-CAPACITACIONES- CONSTANCIAS DE ASISTENCIA;"/>
    <n v="0"/>
    <s v="VISITA SERVICIO URGENCIAS - REQUERIMIENTO SUPER SALUD_x000a_- ANGELA GONGORA "/>
    <s v="PATRICIA PEREZ LEÓN;MARTHA STELLA SANDOVAL BARRERA;"/>
    <s v="XX"/>
  </r>
  <r>
    <n v="695"/>
    <s v="6/17/26 14:58:16"/>
    <s v="6/17/26 15:02:29"/>
    <s v="MSSandoval@saludcapital.gov.co"/>
    <s v="Martha Stella Sandoval Barrera"/>
    <m/>
    <s v="CESAR AUGUSTO PORRAS "/>
    <d v="2026-06-17T00:00:00"/>
    <s v="ASISTENCIA TECNICA EN CAMPO"/>
    <s v="MARIA DEL PILAR CASALLAS "/>
    <n v="51919866"/>
    <s v="FUNDACION CARDIO INFANTIL "/>
    <n v="8600359922"/>
    <x v="1"/>
    <x v="2"/>
    <s v="BCASALLAS@LACARDIO.ORG"/>
    <n v="3173675519"/>
    <s v="5. NOVEDADES DE HABILITACIÓN;6- TALENTO HUMANO-RETHUS;7-INFRAESTRUCTURA;8-DOTACION;9-MEDICAMENTOS DISPOSITIVOS MÉDICOS;10-PROCESOS PRIORITARIOS-BIOSEGURIDAD;11- PROCESOS PRIORITARIOS- SEGURIDAD DEL PACIENTE;12-PROCESOS PRIORITARIOS- GUÍAS-PROTOCOLOS- PROCEDIMIENTOS;23-CAPACITACIONES- CONSTANCIAS DE ASISTENCIA;"/>
    <n v="0"/>
    <s v="VISITA SERVICIO DE URGENCIAS - REQUERIMIENTO SUPER SALUD -_x000a_ANGELA GONGORA "/>
    <s v="PATRICIA PEREZ LEÓN;MARTHA STELLA SANDOVAL BARRERA;"/>
    <s v="XX"/>
  </r>
  <r>
    <n v="696"/>
    <s v="6/18/26 8:14:28"/>
    <s v="6/18/26 12:49:15"/>
    <s v="GLVillegas@saludcapital.gov.co"/>
    <s v="Gloria Lizethe Villegas Robayo"/>
    <m/>
    <s v="CESAR AUGUSTO PORRAS "/>
    <s v="6/16/2026"/>
    <s v="ASISTENCIA TECNICA EN CAMPO"/>
    <s v="LORENA VILLALOBOS"/>
    <n v="1024475773"/>
    <s v="CLINICA UNIVERSITARIA COLOMBIA"/>
    <n v="800149384"/>
    <x v="1"/>
    <x v="3"/>
    <s v="calidadclinica@colsanitas.com"/>
    <n v="5948650"/>
    <s v="7-INFRAESTRUCTURA;8-DOTACION;9-MEDICAMENTOS DISPOSITIVOS MÉDICOS;12-PROCESOS PRIORITARIOS- GUÍAS-PROTOCOLOS- PROCEDIMIENTOS;14- INTERDEPENDENCIA;SERVICIO URGENCIAS;"/>
    <n v="3124029590"/>
    <s v="VISITA POR SUPERSALUD AL SERVICIO DE URGENCIAS"/>
    <s v="ELIANA MARCELA PEDRAZA GONZALEZ;"/>
    <s v="XX"/>
  </r>
  <r>
    <n v="697"/>
    <s v="6/19/26 10:10:01"/>
    <s v="6/19/26 10:11:51"/>
    <s v="PACruz@saludcapital.gov.co"/>
    <s v="Paola Andrea Cruz Centeno"/>
    <m/>
    <s v="CESAR AUGUSTO PORRAS "/>
    <s v="6/19/2026"/>
    <s v="ASISTENCIA TECNICA EN CAMPO"/>
    <s v="Liliana Pino"/>
    <n v="51822528"/>
    <s v="Liliana Pino"/>
    <n v="51822528"/>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5518615"/>
    <s v="NA"/>
    <s v="ROCIO CATALINA PADILLA BONZA ;PAOLA ANDREA CRUZ CENTENO ;ANDREA MARCELA DAZA REYES;"/>
    <s v="XX"/>
  </r>
  <r>
    <n v="698"/>
    <s v="6/19/26 11:28:35"/>
    <s v="6/19/26 11:30:11"/>
    <s v="PACruz@saludcapital.gov.co"/>
    <s v="Paola Andrea Cruz Centeno"/>
    <m/>
    <s v="CESAR AUGUSTO PORRAS "/>
    <s v="6/19/2026"/>
    <s v="ASISTENCIA TECNICA EN CAMPO"/>
    <s v="Laura Salazar"/>
    <n v="1126905727"/>
    <s v="Laura Salazar"/>
    <n v="1126905727"/>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12560976"/>
    <s v="NA"/>
    <s v="ANDREA MARCELA DAZA REYES;ROCIO CATALINA PADILLA BONZA ;PAOLA ANDREA CRUZ CENTENO ;"/>
    <s v="XX"/>
  </r>
  <r>
    <n v="699"/>
    <s v="6/19/26 13:35:55"/>
    <s v="6/19/26 13:37:46"/>
    <s v="PACruz@saludcapital.gov.co"/>
    <s v="Paola Andrea Cruz Centeno"/>
    <m/>
    <s v="CESAR AUGUSTO PORRAS "/>
    <s v="6/19/2026"/>
    <s v="ASISTENCIA TECNICA EN CAMPO"/>
    <s v="Gustavo Adolfo Camargo"/>
    <n v="94506080"/>
    <s v="Gustavo Adolfo Camargo"/>
    <n v="54506080"/>
    <x v="0"/>
    <x v="0"/>
    <m/>
    <m/>
    <s v="7-INFRAESTRUCTURA;8-DOTACION;6- TALENTO HUMANO-RETHUS;9-MEDICAMENTOS DISPOSITIVOS MÉDICOS;10-PROCESOS PRIORITARIOS-BIOSEGURIDAD;11- PROCESOS PRIORITARIOS- SEGURIDAD DEL PACIENTE;12-PROCESOS PRIORITARIOS- GUÍAS-PROTOCOLOS- PROCEDIMIENTOS;13-HISTORIA CLÍNICA Y REGISTROS;14- INTERDEPENDENCIA;"/>
    <n v="3167582530"/>
    <s v="No aplica"/>
    <s v="ANDREA MARCELA DAZA REYES;PAOLA ANDREA CRUZ CENTENO ;ROCIO CATALINA PADILLA BONZA ;"/>
    <s v="XX"/>
  </r>
  <r>
    <n v="700"/>
    <s v="6/19/26 14:35:12"/>
    <s v="6/19/26 14:49:33"/>
    <s v="AIForero@saludcapital.gov.co"/>
    <s v="Andrea Isabel Forero Morales"/>
    <m/>
    <s v="CESAR AUGUSTO PORRAS "/>
    <s v="6/19/2026"/>
    <s v="ASISTENCIA TECNICA EN CAMPO"/>
    <s v="Yenny Johanna Bosso"/>
    <n v="1015414826"/>
    <s v="BIENESTAR IPS"/>
    <n v="800223206"/>
    <x v="1"/>
    <x v="16"/>
    <s v="notificacionesjudiciales@zentria.com.co"/>
    <n v="6053854379"/>
    <s v="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Alexandra, Villamizar, Lisette Vallejo, Jenny Joana, Bosso, Lisette, araque, Paola Ruge, Laura Alexandra  Ángel, Judy Catherine Rocha, Diana Milena Reyes, Gabriela Maria, Jency Martínez, Brandon García, Laura Daniela Bedoya, Ruth Ballesteros, María Lucero Pedrosa, María Fernanda García, José Daniel Guerrero, Ferney Español S, Alejandro Sotelo"/>
    <s v="LILIBETH VANINA GONZALEZ ARAUJO;DANIELA ORTIZ GÓMEZ ;ANDREA ISABEL FORERO MORALES ;CLARA LILIANA MARTÍNEZ OSORIO;"/>
    <s v="XX"/>
  </r>
  <r>
    <n v="701"/>
    <s v="6/22/26 11:24:26"/>
    <s v="6/22/26 11:28:44"/>
    <s v="PACruz@saludcapital.gov.co"/>
    <s v="Paola Andrea Cruz Centeno"/>
    <m/>
    <s v="CESAR AUGUSTO PORRAS "/>
    <s v="6/22/2026"/>
    <s v="ASISTENCIA TECNICA EN CAMPO"/>
    <s v="Adriana Toro"/>
    <n v="43005598"/>
    <s v="Casa NUA teusaquillo"/>
    <n v="901198552"/>
    <x v="1"/>
    <x v="7"/>
    <s v="dirsalud@casanua.co"/>
    <n v="3112138333"/>
    <s v="1-VISITA PREVIA;6- TALENTO HUMANO-RETHUS;7-INFRAESTRUCTURA;8-DOTACION;9-MEDICAMENTOS DISPOSITIVOS MÉDICOS;10-PROCESOS PRIORITARIOS-BIOSEGURIDAD;11- PROCESOS PRIORITARIOS- SEGURIDAD DEL PACIENTE;12-PROCESOS PRIORITARIOS- GUÍAS-PROTOCOLOS- PROCEDIMIENTOS;13-HISTORIA CLÍNICA Y REGISTROS;14- INTERDEPENDENCIA;"/>
    <n v="3112138333"/>
    <s v="Pedro Pablo Uribe_x000a_Camila Salgar"/>
    <s v="LILIBETH VANINA GONZALEZ ARAUJO;MARÍA FERNANDA GARZÓN SARMIENTO;PAOLA ANDREA CRUZ CENTENO ;ANDREA ISABEL FORERO MORALES ;"/>
    <s v="XX"/>
  </r>
  <r>
    <n v="702"/>
    <s v="6/23/26 8:13:03"/>
    <s v="6/23/26 8:16:07"/>
    <s v="P1Perez@saludcapital.gov.co"/>
    <s v="Patricia Perez Leon"/>
    <m/>
    <s v="CESAR AUGUSTO PORRAS "/>
    <s v="6/22/2026"/>
    <s v="ASISTENCIA TECNICA EN CAMPO"/>
    <s v="Lina María Cubillos "/>
    <n v="20405131"/>
    <s v="Clínica Colsubsidio cll100"/>
    <n v="860007336"/>
    <x v="1"/>
    <x v="6"/>
    <s v="Cenfer100@colsubsidio.com"/>
    <n v="3134995831"/>
    <s v="6- TALENTO HUMANO-RETHUS;7-INFRAESTRUCTURA;8-DOTACION;9-MEDICAMENTOS DISPOSITIVOS MÉDICOS;10-PROCESOS PRIORITARIOS-BIOSEGURIDAD;13-HISTORIA CLÍNICA Y REGISTROS;Acv iam;"/>
    <n v="3124995831"/>
    <s v="Evaluación hemodinamia "/>
    <s v="MARTHA STELLA SANDOVAL BARRERA;PATRICIA PEREZ LEÓN;ANGELA MARÍA, GONGORA ESCOBAR;"/>
    <s v="XX"/>
  </r>
  <r>
    <n v="703"/>
    <s v="6/23/26 8:19:34"/>
    <s v="6/23/26 8:22:46"/>
    <s v="P1Perez@saludcapital.gov.co"/>
    <s v="Patricia Perez Leon"/>
    <m/>
    <s v="CESAR AUGUSTO PORRAS "/>
    <s v="6/18/2026"/>
    <s v="ASISTENCIA TECNICA EN CAMPO"/>
    <s v="Jessica Lozano "/>
    <n v="51899943"/>
    <s v="Hospital universitario clínica san Rafael "/>
    <n v="860015888"/>
    <x v="1"/>
    <x v="14"/>
    <s v="Jessica.lozano@stwordcolombia.org"/>
    <n v="3123241183"/>
    <s v="6- TALENTO HUMANO-RETHUS;7-INFRAESTRUCTURA;8-DOTACION;9-MEDICAMENTOS DISPOSITIVOS MÉDICOS;10-PROCESOS PRIORITARIOS-BIOSEGURIDAD;11- PROCESOS PRIORITARIOS- SEGURIDAD DEL PACIENTE;13-HISTORIA CLÍNICA Y REGISTROS;Iam, ACV urgencias ;"/>
    <n v="3123241183"/>
    <s v="Se realiza evaluación urgencias, hemodinamia "/>
    <s v="MARTHA STELLA SANDOVAL BARRERA;PATRICIA PEREZ LEÓN;ANGELA MARÍA, GONGORA ESCOBAR;"/>
    <s v="XX"/>
  </r>
  <r>
    <n v="704"/>
    <s v="6/23/26 10:53:09"/>
    <s v="6/23/26 11:00:46"/>
    <s v="DPGrillo@saludcapital.gov.co"/>
    <s v="Diana Patricia Grillo Turriago"/>
    <m/>
    <s v="CESAR AUGUSTO PORRAS "/>
    <s v="6/22/2026"/>
    <s v="ASISTENCIA TECNICA EN CAMPO"/>
    <s v="Miguel Angel Osorio"/>
    <n v="1010160794"/>
    <s v="Tatiana Carolina Reyes Vivas "/>
    <n v="1019107304"/>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12666113"/>
    <s v="NA"/>
    <s v="ANDREA MARCELA DAZA REYES;DIANA PATRICIA GRILLO TURRIAGO;ROCIO CATALINA PADILLA BONZA ;"/>
    <s v="XX"/>
  </r>
  <r>
    <n v="705"/>
    <s v="6/23/26 11:00:59"/>
    <s v="6/23/26 11:06:44"/>
    <s v="DPGrillo@saludcapital.gov.co"/>
    <s v="Diana Patricia Grillo Turriago"/>
    <m/>
    <s v="CESAR AUGUSTO PORRAS "/>
    <s v="6/22/2026"/>
    <s v="ASISTENCIA TECNICA EN CAMPO"/>
    <s v="Luisa Fernanda Baez Pinzon"/>
    <n v="1019056688"/>
    <s v="Luisa Fernanda Báez Pinzon "/>
    <n v="1019056668"/>
    <x v="0"/>
    <x v="0"/>
    <m/>
    <m/>
    <s v="5. NOVEDADES DE HABILITACIÓN;6- TALENTO HUMANO-RETHUS;7-INFRAESTRUCTURA;8-DOTACION;9-MEDICAMENTOS DISPOSITIVOS MÉDICOS;10-PROCESOS PRIORITARIOS-BIOSEGURIDAD;11- PROCESOS PRIORITARIOS- SEGURIDAD DEL PACIENTE;12-PROCESOS PRIORITARIOS- GUÍAS-PROTOCOLOS- PROCEDIMIENTOS;"/>
    <n v="3124483403"/>
    <s v="NA"/>
    <s v="ANDREA MARCELA DAZA REYES;DIANA PATRICIA GRILLO TURRIAGO;ROCIO CATALINA PADILLA BONZA ;"/>
    <s v="XX"/>
  </r>
  <r>
    <n v="706"/>
    <s v="6/23/26 11:06:52"/>
    <s v="6/23/26 11:14:08"/>
    <s v="DPGrillo@saludcapital.gov.co"/>
    <s v="Diana Patricia Grillo Turriago"/>
    <m/>
    <s v="CESAR AUGUSTO PORRAS "/>
    <s v="6/22/2026"/>
    <s v="ASISTENCIA TECNICA EN CAMPO"/>
    <s v="Melissa Fernanda Castillo Rincon "/>
    <n v="1020757079"/>
    <s v="Melissa Fernanda Castillo Rincon "/>
    <n v="102075707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8779356"/>
    <s v="NA"/>
    <s v="ANDREA MARCELA DAZA REYES;DIANA PATRICIA GRILLO TURRIAGO;ROCIO CATALINA PADILLA BONZA ;"/>
    <s v="XX"/>
  </r>
  <r>
    <n v="707"/>
    <s v="6/23/26 11:15:18"/>
    <s v="6/23/26 11:19:30"/>
    <s v="DPGrillo@saludcapital.gov.co"/>
    <s v="Diana Patricia Grillo Turriago"/>
    <m/>
    <s v="CESAR AUGUSTO PORRAS "/>
    <s v="6/23/2026"/>
    <s v="ASISTENCIA TECNICA EN CAMPO"/>
    <s v="Miguel Angel Osorio "/>
    <n v="1010160794"/>
    <s v="Liz Carolina Pava Becerra "/>
    <n v="106564108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64964722"/>
    <s v="NA"/>
    <s v="ANDREA MARCELA DAZA REYES;DIANA PATRICIA GRILLO TURRIAGO;LAURA VIVIANA GALLEGO SILVA;"/>
    <s v="XX"/>
  </r>
  <r>
    <n v="708"/>
    <s v="6/23/26 11:19:47"/>
    <s v="6/23/26 11:27:23"/>
    <s v="DPGrillo@saludcapital.gov.co"/>
    <s v="Diana Patricia Grillo Turriago"/>
    <m/>
    <s v="CESAR AUGUSTO PORRAS "/>
    <s v="6/23/2026"/>
    <s v="ASISTENCIA TECNICA EN CAMPO"/>
    <s v="Miguel Angel Osorio "/>
    <n v="1010160794"/>
    <s v="Luz Elena Rueda Gallardo "/>
    <n v="1022333675"/>
    <x v="0"/>
    <x v="0"/>
    <m/>
    <m/>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
    <n v="3125762930"/>
    <s v="NA"/>
    <s v="ANDREA MARCELA DAZA REYES;DIANA PATRICIA GRILLO TURRIAGO;LAURA VIVIANA GALLEGO SILVA;"/>
    <s v="XX"/>
  </r>
  <r>
    <n v="709"/>
    <s v="6/23/26 11:27:51"/>
    <s v="6/23/26 11:33:47"/>
    <s v="DPGrillo@saludcapital.gov.co"/>
    <s v="Diana Patricia Grillo Turriago"/>
    <m/>
    <s v="CESAR AUGUSTO PORRAS "/>
    <s v="6/23/2026"/>
    <s v="ASISTENCIA TECNICA EN CAMPO"/>
    <s v="Miguel Angel Osorio "/>
    <n v="1010160794"/>
    <s v="Sara Camila Torres Arciniegas "/>
    <n v="1018470458"/>
    <x v="0"/>
    <x v="0"/>
    <m/>
    <m/>
    <s v="6- TALENTO HUMANO-RETHUS;5. NOVEDADES DE HABILITACIÓN;7-INFRAESTRUCTURA;8-DOTACION;9-MEDICAMENTOS DISPOSITIVOS MÉDICOS;10-PROCESOS PRIORITARIOS-BIOSEGURIDAD;11- PROCESOS PRIORITARIOS- SEGURIDAD DEL PACIENTE;12-PROCESOS PRIORITARIOS- GUÍAS-PROTOCOLOS- PROCEDIMIENTOS;13-HISTORIA CLÍNICA Y REGISTROS;"/>
    <n v="3202320999"/>
    <s v="NA"/>
    <s v="ANDREA MARCELA DAZA REYES;DIANA PATRICIA GRILLO TURRIAGO;LAURA VIVIANA GALLEGO SILVA;"/>
    <s v="X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9367C22-253E-4BFB-99C5-B05D6AEFFACE}" name="Tabla dinámica1" cacheId="28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D25" firstHeaderRow="0" firstDataRow="1" firstDataCol="2"/>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1"/>
        <item x="0"/>
        <item x="2"/>
        <item x="3"/>
        <item m="1" x="4"/>
        <item t="default"/>
      </items>
    </pivotField>
    <pivotField axis="axisRow" dataField="1" compact="0" outline="0" showAll="0">
      <items count="22">
        <item x="0"/>
        <item x="6"/>
        <item m="1" x="19"/>
        <item x="8"/>
        <item m="1" x="17"/>
        <item x="1"/>
        <item m="1" x="18"/>
        <item x="7"/>
        <item x="9"/>
        <item m="1" x="20"/>
        <item x="2"/>
        <item x="3"/>
        <item x="4"/>
        <item x="5"/>
        <item x="13"/>
        <item x="10"/>
        <item x="11"/>
        <item x="12"/>
        <item x="14"/>
        <item x="15"/>
        <item x="1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3"/>
    <field x="14"/>
  </rowFields>
  <rowItems count="23">
    <i>
      <x/>
      <x v="1"/>
    </i>
    <i r="1">
      <x v="3"/>
    </i>
    <i r="1">
      <x v="5"/>
    </i>
    <i r="1">
      <x v="7"/>
    </i>
    <i r="1">
      <x v="8"/>
    </i>
    <i r="1">
      <x v="10"/>
    </i>
    <i r="1">
      <x v="11"/>
    </i>
    <i r="1">
      <x v="12"/>
    </i>
    <i r="1">
      <x v="15"/>
    </i>
    <i r="1">
      <x v="16"/>
    </i>
    <i r="1">
      <x v="17"/>
    </i>
    <i r="1">
      <x v="18"/>
    </i>
    <i r="1">
      <x v="19"/>
    </i>
    <i r="1">
      <x v="20"/>
    </i>
    <i t="default">
      <x/>
    </i>
    <i>
      <x v="1"/>
      <x/>
    </i>
    <i r="1">
      <x v="14"/>
    </i>
    <i t="default">
      <x v="1"/>
    </i>
    <i>
      <x v="2"/>
      <x v="12"/>
    </i>
    <i t="default">
      <x v="2"/>
    </i>
    <i>
      <x v="3"/>
      <x v="13"/>
    </i>
    <i t="default">
      <x v="3"/>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formats count="1">
    <format dxfId="53">
      <pivotArea outline="0" fieldPosition="0">
        <references count="2">
          <reference field="4294967294" count="1" selected="0">
            <x v="1"/>
          </reference>
          <reference field="13" count="0" selected="0" defaultSubtotal="1"/>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529E870-914F-4B2D-A856-BFCBE41EDE9E}" name="Tabla dinámica2" cacheId="28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7" firstHeaderRow="0" firstDataRow="1" firstDataCol="1"/>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dataField="1" compact="0" outline="0" showAll="0"/>
    <pivotField compact="0" outline="0" showAll="0"/>
    <pivotField compact="0" outline="0" showAll="0"/>
    <pivotField compact="0" outline="0" showAll="0"/>
    <pivotField compact="0" outline="0" showAll="0"/>
    <pivotField axis="axisRow" compact="0" outline="0" showAll="0">
      <items count="6">
        <item x="1"/>
        <item x="3"/>
        <item x="0"/>
        <item x="2"/>
        <item m="1" x="4"/>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3"/>
  </rowFields>
  <rowItems count="5">
    <i>
      <x/>
    </i>
    <i>
      <x v="1"/>
    </i>
    <i>
      <x v="2"/>
    </i>
    <i>
      <x v="3"/>
    </i>
    <i t="grand">
      <x/>
    </i>
  </rowItems>
  <colFields count="1">
    <field x="-2"/>
  </colFields>
  <colItems count="2">
    <i>
      <x/>
    </i>
    <i i="1">
      <x v="1"/>
    </i>
  </colItems>
  <dataFields count="2">
    <dataField name="Cuenta de MODALIDAD DE ASISTENCIA" fld="8"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CEE03D-8AC0-4D78-89AE-1B8056029468}" name="Table13" displayName="Table13" ref="A1:V72" totalsRowCount="1" headerRowDxfId="46" totalsRowDxfId="45">
  <autoFilter ref="A1:V71" xr:uid="{00000000-000C-0000-FFFF-FFFF00000000}"/>
  <tableColumns count="22">
    <tableColumn id="1" xr3:uid="{55BF946C-8E4B-4A34-B754-B3F3463AD545}" name="ID" dataDxfId="43" totalsRowDxfId="44">
      <calculatedColumnFormula>ROW() - ROW(Table13[[#Headers],[ID]]) + 172</calculatedColumnFormula>
    </tableColumn>
    <tableColumn id="2" xr3:uid="{2CBFEA84-8284-4580-8AB4-BA58DD13B673}" name="Hora de inicio" dataDxfId="41" totalsRowDxfId="42"/>
    <tableColumn id="3" xr3:uid="{DF51F4E4-52E2-4DB8-AB26-4585BDF47AF0}" name="Hora de finalización" dataDxfId="39" totalsRowDxfId="40"/>
    <tableColumn id="4" xr3:uid="{A373CF37-E046-43F5-8882-8B0DEC77D0C2}" name="Correo electrónico" dataDxfId="37" totalsRowDxfId="38"/>
    <tableColumn id="5" xr3:uid="{5F8658C0-4F97-4203-93A2-2D79251CCA8E}" name="Nombre" dataDxfId="35" totalsRowDxfId="36"/>
    <tableColumn id="6" xr3:uid="{943782D0-3A56-40AC-85E3-DFD2F8A7863C}" name="Hora de la última modificación" dataDxfId="33" totalsRowDxfId="34"/>
    <tableColumn id="7" xr3:uid="{202B26C3-A064-4459-8F4F-839E3A0ADF9E}" name="NOMBRE DEL RESPONSABLE DE LA ASISTENCIA TÉCNICA" dataDxfId="31" totalsRowDxfId="32"/>
    <tableColumn id="8" xr3:uid="{3FF2C3FA-4CFD-441C-B9C8-39474B008D15}" name="Fecha" dataDxfId="29" totalsRowDxfId="30"/>
    <tableColumn id="9" xr3:uid="{4A131654-472D-45C0-98FF-FF7B3AAA4D15}" name="MODALIDAD DE ASISTENCIA" dataDxfId="27" totalsRowDxfId="28"/>
    <tableColumn id="10" xr3:uid="{5E6598A8-C44D-49B4-A1D8-D6DFA3F6BA79}" name="NOMBRE DE ASISTENTE" dataDxfId="25" totalsRowDxfId="26"/>
    <tableColumn id="11" xr3:uid="{D416DA1F-ACE1-40FB-A45F-70C1215EF1DF}" name="IDENTIFICACION DE LA PERSONA QUE ASISTE (CC óCE)" dataDxfId="23" totalsRowDxfId="24"/>
    <tableColumn id="12" xr3:uid="{787783DA-9C73-4E7D-B9E8-FEC9A8767483}" name="NOMBRE O RAZÓN SOCIAL O PROFESIONAL INDEPENDIENTE" dataDxfId="21" totalsRowDxfId="22"/>
    <tableColumn id="13" xr3:uid="{F0D0C4CC-1695-4B22-A03E-2C0ADF6385A5}" name="NÚMERO DE IDENTIFICACIÓN (NIT, CC ó CE)" dataDxfId="19" totalsRowDxfId="20"/>
    <tableColumn id="14" xr3:uid="{3B8326DD-F78B-4558-93AA-054ABDF87044}" name="TIPO DE PARTICIPANTE" totalsRowFunction="count" dataDxfId="17" totalsRowDxfId="18"/>
    <tableColumn id="15" xr3:uid="{70BC69CB-2DCD-4CF4-ACA2-B7DE81BF3549}" name="NÚMERO DE ASISTENTES POR INSTITUCIÓN" totalsRowFunction="custom" dataDxfId="15" totalsRowDxfId="16">
      <totalsRowFormula>SUBTOTAL(109,O2:O71)</totalsRowFormula>
    </tableColumn>
    <tableColumn id="16" xr3:uid="{A297247E-6F2B-40F0-BDED-E42D1C7D6BB7}" name="CORREO ELECTRÓNICO DEL PRESTADOR" dataDxfId="13" totalsRowDxfId="14"/>
    <tableColumn id="17" xr3:uid="{7B15291E-C9AB-486E-8F12-198639D68F12}" name="TELÉFONO DEL PRESTADOR" dataDxfId="11" totalsRowDxfId="12"/>
    <tableColumn id="18" xr3:uid="{A8FCFD8F-55BD-4C19-83B0-460D943CF40D}" name="TEMA DE ASISTENCIA" dataDxfId="9" totalsRowDxfId="10"/>
    <tableColumn id="19" xr3:uid="{2A8D260A-7A01-4B7D-85C9-F32147002AC0}" name="NUMERO TELEFONICO" dataDxfId="7" totalsRowDxfId="8"/>
    <tableColumn id="20" xr3:uid="{C7D73740-599D-4CC3-8D16-3792E263C550}" name="OBSERVACIONES" dataDxfId="5" totalsRowDxfId="6"/>
    <tableColumn id="21" xr3:uid="{089A88DC-0277-4FC4-8635-1C9AB8D11183}" name="NOMBRE FACILITADORES ACOMPAÑANTES" dataDxfId="3" totalsRowDxfId="4"/>
    <tableColumn id="22" xr3:uid="{F33B02D4-669B-4476-8E56-E7B7768EA284}" name="seg base Ing cesar" dataDxfId="2">
      <calculatedColumnFormula>_xlfn.XLOOKUP(Table13[[#This Row],[NÚMERO DE IDENTIFICACIÓN (NIT, CC ó CE)]],[1]BASE2026!$F:$F,[1]BASE2026!$G:$G,"XX")</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1CEF-A243-4C6D-A60D-AD4C1ADA4276}">
  <dimension ref="A2:F25"/>
  <sheetViews>
    <sheetView workbookViewId="0">
      <selection activeCell="B22" sqref="B22"/>
    </sheetView>
  </sheetViews>
  <sheetFormatPr defaultRowHeight="15"/>
  <cols>
    <col min="1" max="1" width="25.28515625" bestFit="1" customWidth="1"/>
    <col min="2" max="2" width="43.85546875" bestFit="1" customWidth="1"/>
    <col min="3" max="3" width="31.85546875" bestFit="1" customWidth="1"/>
    <col min="4" max="4" width="49.140625" bestFit="1" customWidth="1"/>
  </cols>
  <sheetData>
    <row r="2" spans="1:6">
      <c r="A2" s="12" t="s">
        <v>0</v>
      </c>
      <c r="B2" s="12" t="s">
        <v>1</v>
      </c>
      <c r="C2" t="s">
        <v>2</v>
      </c>
      <c r="D2" t="s">
        <v>3</v>
      </c>
    </row>
    <row r="3" spans="1:6">
      <c r="A3" t="s">
        <v>4</v>
      </c>
      <c r="B3">
        <v>5</v>
      </c>
      <c r="C3">
        <v>2</v>
      </c>
      <c r="D3">
        <v>10</v>
      </c>
    </row>
    <row r="4" spans="1:6">
      <c r="B4">
        <v>9</v>
      </c>
      <c r="C4">
        <v>1</v>
      </c>
      <c r="D4">
        <v>9</v>
      </c>
      <c r="F4" s="20">
        <f>SUM(D3:D12)</f>
        <v>203</v>
      </c>
    </row>
    <row r="5" spans="1:6">
      <c r="B5">
        <v>16</v>
      </c>
      <c r="C5">
        <v>3</v>
      </c>
      <c r="D5">
        <v>48</v>
      </c>
    </row>
    <row r="6" spans="1:6">
      <c r="B6">
        <v>3</v>
      </c>
      <c r="C6">
        <v>2</v>
      </c>
      <c r="D6">
        <v>6</v>
      </c>
    </row>
    <row r="7" spans="1:6">
      <c r="B7">
        <v>20</v>
      </c>
      <c r="C7">
        <v>2</v>
      </c>
      <c r="D7">
        <v>40</v>
      </c>
    </row>
    <row r="8" spans="1:6">
      <c r="B8">
        <v>6</v>
      </c>
      <c r="C8">
        <v>4</v>
      </c>
      <c r="D8">
        <v>24</v>
      </c>
    </row>
    <row r="9" spans="1:6">
      <c r="B9">
        <v>4</v>
      </c>
      <c r="C9">
        <v>2</v>
      </c>
      <c r="D9">
        <v>8</v>
      </c>
    </row>
    <row r="10" spans="1:6">
      <c r="B10">
        <v>12</v>
      </c>
      <c r="C10">
        <v>1</v>
      </c>
      <c r="D10">
        <v>12</v>
      </c>
    </row>
    <row r="11" spans="1:6">
      <c r="B11">
        <v>13</v>
      </c>
      <c r="C11">
        <v>1</v>
      </c>
      <c r="D11">
        <v>13</v>
      </c>
    </row>
    <row r="12" spans="1:6">
      <c r="B12">
        <v>33</v>
      </c>
      <c r="C12">
        <v>1</v>
      </c>
      <c r="D12">
        <v>33</v>
      </c>
    </row>
    <row r="13" spans="1:6">
      <c r="B13">
        <v>18</v>
      </c>
      <c r="C13">
        <v>3</v>
      </c>
      <c r="D13">
        <v>54</v>
      </c>
    </row>
    <row r="14" spans="1:6">
      <c r="B14">
        <v>17</v>
      </c>
      <c r="C14">
        <v>2</v>
      </c>
      <c r="D14">
        <v>34</v>
      </c>
    </row>
    <row r="15" spans="1:6">
      <c r="B15">
        <v>22</v>
      </c>
      <c r="C15">
        <v>1</v>
      </c>
      <c r="D15">
        <v>22</v>
      </c>
    </row>
    <row r="16" spans="1:6">
      <c r="B16">
        <v>19</v>
      </c>
      <c r="C16">
        <v>1</v>
      </c>
      <c r="D16">
        <v>19</v>
      </c>
    </row>
    <row r="17" spans="1:4">
      <c r="A17" t="s">
        <v>5</v>
      </c>
      <c r="C17">
        <v>26</v>
      </c>
      <c r="D17" s="20">
        <v>332</v>
      </c>
    </row>
    <row r="18" spans="1:4">
      <c r="A18" t="s">
        <v>6</v>
      </c>
      <c r="B18">
        <v>1</v>
      </c>
      <c r="C18">
        <v>28</v>
      </c>
      <c r="D18">
        <v>28</v>
      </c>
    </row>
    <row r="19" spans="1:4">
      <c r="B19" t="s">
        <v>7</v>
      </c>
      <c r="C19">
        <v>1</v>
      </c>
    </row>
    <row r="20" spans="1:4">
      <c r="A20" t="s">
        <v>8</v>
      </c>
      <c r="C20">
        <v>29</v>
      </c>
      <c r="D20" s="20">
        <v>28</v>
      </c>
    </row>
    <row r="21" spans="1:4">
      <c r="A21" t="s">
        <v>9</v>
      </c>
      <c r="B21">
        <v>12</v>
      </c>
      <c r="C21">
        <v>1</v>
      </c>
      <c r="D21">
        <v>12</v>
      </c>
    </row>
    <row r="22" spans="1:4">
      <c r="A22" t="s">
        <v>10</v>
      </c>
      <c r="C22">
        <v>1</v>
      </c>
      <c r="D22" s="20">
        <v>12</v>
      </c>
    </row>
    <row r="23" spans="1:4">
      <c r="A23" t="s">
        <v>11</v>
      </c>
      <c r="B23">
        <v>23</v>
      </c>
      <c r="C23">
        <v>1</v>
      </c>
      <c r="D23">
        <v>23</v>
      </c>
    </row>
    <row r="24" spans="1:4">
      <c r="A24" t="s">
        <v>12</v>
      </c>
      <c r="C24">
        <v>1</v>
      </c>
      <c r="D24" s="20">
        <v>23</v>
      </c>
    </row>
    <row r="25" spans="1:4">
      <c r="A25" t="s">
        <v>13</v>
      </c>
      <c r="C25">
        <v>57</v>
      </c>
      <c r="D25">
        <v>395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4B31-5D62-4B23-92A4-AF3D56C85C01}">
  <sheetPr>
    <tabColor rgb="FFFFFF00"/>
  </sheetPr>
  <dimension ref="A1:X1048517"/>
  <sheetViews>
    <sheetView tabSelected="1" topLeftCell="F1" workbookViewId="0">
      <pane ySplit="1" topLeftCell="A54" activePane="bottomLeft" state="frozen"/>
      <selection pane="bottomLeft" activeCell="C77" sqref="C77"/>
    </sheetView>
  </sheetViews>
  <sheetFormatPr defaultColWidth="9.140625" defaultRowHeight="15"/>
  <cols>
    <col min="1" max="1" width="5" customWidth="1"/>
    <col min="2" max="2" width="17" style="2" customWidth="1"/>
    <col min="3" max="3" width="16" style="2" customWidth="1"/>
    <col min="4" max="4" width="13.42578125" style="1" customWidth="1"/>
    <col min="5" max="5" width="13.85546875" customWidth="1"/>
    <col min="6" max="7" width="12.28515625" customWidth="1"/>
    <col min="8" max="8" width="12" customWidth="1"/>
    <col min="9" max="9" width="20" hidden="1" customWidth="1"/>
    <col min="10" max="10" width="12.28515625" customWidth="1"/>
    <col min="11" max="11" width="14.42578125" customWidth="1"/>
    <col min="12" max="12" width="14.28515625" style="1" customWidth="1"/>
    <col min="13" max="13" width="16.140625" customWidth="1"/>
    <col min="14" max="14" width="14.85546875" customWidth="1"/>
    <col min="15" max="15" width="13.5703125" customWidth="1"/>
    <col min="16" max="16" width="17.28515625" customWidth="1"/>
    <col min="17" max="17" width="22.42578125" customWidth="1"/>
    <col min="18" max="18" width="24.85546875" customWidth="1"/>
    <col min="19" max="19" width="16.28515625" customWidth="1"/>
    <col min="20" max="20" width="13.28515625" customWidth="1"/>
    <col min="21" max="21" width="13" customWidth="1"/>
    <col min="22" max="22" width="32" customWidth="1"/>
  </cols>
  <sheetData>
    <row r="1" spans="1:24" s="3" customFormat="1" ht="36.6" customHeight="1">
      <c r="A1" s="3" t="s">
        <v>14</v>
      </c>
      <c r="B1" s="3" t="s">
        <v>15</v>
      </c>
      <c r="C1" s="3" t="s">
        <v>16</v>
      </c>
      <c r="D1" s="4" t="s">
        <v>17</v>
      </c>
      <c r="E1" s="3" t="s">
        <v>18</v>
      </c>
      <c r="F1" s="3" t="s">
        <v>19</v>
      </c>
      <c r="G1" s="6" t="s">
        <v>20</v>
      </c>
      <c r="H1" s="3" t="s">
        <v>21</v>
      </c>
      <c r="I1" s="3" t="s">
        <v>22</v>
      </c>
      <c r="J1" s="3" t="s">
        <v>23</v>
      </c>
      <c r="K1" s="3" t="s">
        <v>24</v>
      </c>
      <c r="L1" s="4" t="s">
        <v>25</v>
      </c>
      <c r="M1" s="3" t="s">
        <v>26</v>
      </c>
      <c r="N1" s="3" t="s">
        <v>0</v>
      </c>
      <c r="O1" s="3" t="s">
        <v>1</v>
      </c>
      <c r="P1" s="3" t="s">
        <v>27</v>
      </c>
      <c r="Q1" s="3" t="s">
        <v>28</v>
      </c>
      <c r="R1" s="3" t="s">
        <v>29</v>
      </c>
      <c r="S1" s="3" t="s">
        <v>30</v>
      </c>
      <c r="T1" s="3" t="s">
        <v>31</v>
      </c>
      <c r="U1" s="3" t="s">
        <v>32</v>
      </c>
      <c r="V1" s="5" t="s">
        <v>33</v>
      </c>
      <c r="X1" t="s">
        <v>34</v>
      </c>
    </row>
    <row r="2" spans="1:24">
      <c r="A2" s="22">
        <v>650</v>
      </c>
      <c r="B2" s="23" t="s">
        <v>35</v>
      </c>
      <c r="C2" s="23" t="s">
        <v>36</v>
      </c>
      <c r="D2" s="23" t="s">
        <v>37</v>
      </c>
      <c r="E2" s="23" t="s">
        <v>38</v>
      </c>
      <c r="F2" s="21"/>
      <c r="G2" s="23" t="s">
        <v>39</v>
      </c>
      <c r="H2" s="35">
        <v>46167</v>
      </c>
      <c r="I2" s="23" t="s">
        <v>40</v>
      </c>
      <c r="J2" s="23" t="s">
        <v>41</v>
      </c>
      <c r="K2" s="23">
        <v>52205501</v>
      </c>
      <c r="L2" s="23" t="s">
        <v>41</v>
      </c>
      <c r="M2" s="23">
        <v>52205501</v>
      </c>
      <c r="N2" s="23" t="s">
        <v>6</v>
      </c>
      <c r="O2" s="23">
        <v>1</v>
      </c>
      <c r="P2" s="23"/>
      <c r="Q2" s="23"/>
      <c r="R2" s="23" t="s">
        <v>42</v>
      </c>
      <c r="S2" s="23">
        <v>3005557153</v>
      </c>
      <c r="T2" s="23" t="s">
        <v>43</v>
      </c>
      <c r="U2" s="24" t="s">
        <v>44</v>
      </c>
      <c r="V2" s="16" t="s">
        <v>45</v>
      </c>
    </row>
    <row r="3" spans="1:24">
      <c r="A3" s="25">
        <v>651</v>
      </c>
      <c r="B3" s="26" t="s">
        <v>46</v>
      </c>
      <c r="C3" s="26" t="s">
        <v>47</v>
      </c>
      <c r="D3" s="26" t="s">
        <v>37</v>
      </c>
      <c r="E3" s="26" t="s">
        <v>38</v>
      </c>
      <c r="F3" s="27"/>
      <c r="G3" s="26" t="s">
        <v>39</v>
      </c>
      <c r="H3" s="35">
        <v>46168</v>
      </c>
      <c r="I3" s="26" t="s">
        <v>40</v>
      </c>
      <c r="J3" s="26" t="s">
        <v>48</v>
      </c>
      <c r="K3" s="26">
        <v>52709774</v>
      </c>
      <c r="L3" s="26" t="s">
        <v>49</v>
      </c>
      <c r="M3" s="26">
        <v>52709774</v>
      </c>
      <c r="N3" s="26" t="s">
        <v>6</v>
      </c>
      <c r="O3" s="26">
        <v>1</v>
      </c>
      <c r="P3" s="26"/>
      <c r="Q3" s="26"/>
      <c r="R3" s="26" t="s">
        <v>50</v>
      </c>
      <c r="S3" s="26">
        <v>3128097894</v>
      </c>
      <c r="T3" s="26" t="s">
        <v>43</v>
      </c>
      <c r="U3" s="28" t="s">
        <v>51</v>
      </c>
      <c r="V3" s="16" t="s">
        <v>45</v>
      </c>
    </row>
    <row r="4" spans="1:24">
      <c r="A4" s="22">
        <v>655</v>
      </c>
      <c r="B4" s="23" t="s">
        <v>52</v>
      </c>
      <c r="C4" s="23" t="s">
        <v>53</v>
      </c>
      <c r="D4" s="23" t="s">
        <v>54</v>
      </c>
      <c r="E4" s="23" t="s">
        <v>55</v>
      </c>
      <c r="F4" s="21"/>
      <c r="G4" s="23" t="s">
        <v>39</v>
      </c>
      <c r="H4" s="35">
        <v>46168</v>
      </c>
      <c r="I4" s="23" t="s">
        <v>40</v>
      </c>
      <c r="J4" s="23" t="s">
        <v>56</v>
      </c>
      <c r="K4" s="23">
        <v>52102297</v>
      </c>
      <c r="L4" s="23" t="s">
        <v>57</v>
      </c>
      <c r="M4" s="23">
        <v>52102297</v>
      </c>
      <c r="N4" s="23" t="s">
        <v>6</v>
      </c>
      <c r="O4" s="23">
        <v>1</v>
      </c>
      <c r="P4" s="23"/>
      <c r="Q4" s="23"/>
      <c r="R4" s="23" t="s">
        <v>58</v>
      </c>
      <c r="S4" s="23">
        <v>3</v>
      </c>
      <c r="T4" s="23" t="s">
        <v>59</v>
      </c>
      <c r="U4" s="24" t="s">
        <v>51</v>
      </c>
      <c r="V4" s="16" t="s">
        <v>45</v>
      </c>
    </row>
    <row r="5" spans="1:24">
      <c r="A5" s="25">
        <v>656</v>
      </c>
      <c r="B5" s="26" t="s">
        <v>60</v>
      </c>
      <c r="C5" s="26" t="s">
        <v>61</v>
      </c>
      <c r="D5" s="26" t="s">
        <v>54</v>
      </c>
      <c r="E5" s="26" t="s">
        <v>55</v>
      </c>
      <c r="F5" s="27"/>
      <c r="G5" s="26" t="s">
        <v>39</v>
      </c>
      <c r="H5" s="35">
        <v>46168</v>
      </c>
      <c r="I5" s="26" t="s">
        <v>40</v>
      </c>
      <c r="J5" s="26" t="s">
        <v>62</v>
      </c>
      <c r="K5" s="26">
        <v>79411817</v>
      </c>
      <c r="L5" s="26" t="s">
        <v>62</v>
      </c>
      <c r="M5" s="26">
        <v>79411817</v>
      </c>
      <c r="N5" s="26" t="s">
        <v>6</v>
      </c>
      <c r="O5" s="26">
        <v>1</v>
      </c>
      <c r="P5" s="26"/>
      <c r="Q5" s="26"/>
      <c r="R5" s="26" t="s">
        <v>63</v>
      </c>
      <c r="S5" s="26">
        <v>3182802559</v>
      </c>
      <c r="T5" s="26" t="s">
        <v>43</v>
      </c>
      <c r="U5" s="28" t="s">
        <v>51</v>
      </c>
      <c r="V5" s="16" t="s">
        <v>45</v>
      </c>
    </row>
    <row r="6" spans="1:24">
      <c r="A6" s="22">
        <v>657</v>
      </c>
      <c r="B6" s="23" t="s">
        <v>64</v>
      </c>
      <c r="C6" s="23" t="s">
        <v>65</v>
      </c>
      <c r="D6" s="23" t="s">
        <v>66</v>
      </c>
      <c r="E6" s="23" t="s">
        <v>67</v>
      </c>
      <c r="F6" s="21"/>
      <c r="G6" s="23" t="s">
        <v>39</v>
      </c>
      <c r="H6" s="35">
        <v>46168</v>
      </c>
      <c r="I6" s="23" t="s">
        <v>40</v>
      </c>
      <c r="J6" s="23" t="s">
        <v>68</v>
      </c>
      <c r="K6" s="23">
        <v>65737616</v>
      </c>
      <c r="L6" s="23" t="s">
        <v>69</v>
      </c>
      <c r="M6" s="23">
        <v>900958564</v>
      </c>
      <c r="N6" s="23" t="s">
        <v>4</v>
      </c>
      <c r="O6" s="23">
        <v>16</v>
      </c>
      <c r="P6" s="23" t="s">
        <v>70</v>
      </c>
      <c r="Q6" s="23">
        <v>3115543947</v>
      </c>
      <c r="R6" s="23" t="s">
        <v>71</v>
      </c>
      <c r="S6" s="23">
        <v>7300000</v>
      </c>
      <c r="T6" s="23" t="s">
        <v>72</v>
      </c>
      <c r="U6" s="24" t="s">
        <v>73</v>
      </c>
      <c r="V6" s="16" t="str">
        <f>_xlfn.XLOOKUP(Table13[[#This Row],[NÚMERO DE IDENTIFICACIÓN (NIT, CC ó CE)]],[1]BASE2026!$F:$F,[1]BASE2026!$G:$G,"XX")</f>
        <v>XX</v>
      </c>
    </row>
    <row r="7" spans="1:24">
      <c r="A7" s="25">
        <v>658</v>
      </c>
      <c r="B7" s="26" t="s">
        <v>74</v>
      </c>
      <c r="C7" s="26" t="s">
        <v>75</v>
      </c>
      <c r="D7" s="26" t="s">
        <v>76</v>
      </c>
      <c r="E7" s="26" t="s">
        <v>77</v>
      </c>
      <c r="F7" s="27"/>
      <c r="G7" s="26" t="s">
        <v>39</v>
      </c>
      <c r="H7" s="29">
        <v>46149</v>
      </c>
      <c r="I7" s="26" t="s">
        <v>40</v>
      </c>
      <c r="J7" s="26" t="s">
        <v>78</v>
      </c>
      <c r="K7" s="26">
        <v>0</v>
      </c>
      <c r="L7" s="26" t="s">
        <v>79</v>
      </c>
      <c r="M7" s="26">
        <v>860070301</v>
      </c>
      <c r="N7" s="26" t="s">
        <v>4</v>
      </c>
      <c r="O7" s="26">
        <v>6</v>
      </c>
      <c r="P7" s="26" t="s">
        <v>80</v>
      </c>
      <c r="Q7" s="26">
        <v>3133935052</v>
      </c>
      <c r="R7" s="26" t="s">
        <v>42</v>
      </c>
      <c r="S7" s="26">
        <v>3133935052</v>
      </c>
      <c r="T7" s="26" t="s">
        <v>81</v>
      </c>
      <c r="U7" s="28" t="s">
        <v>82</v>
      </c>
      <c r="V7" s="16" t="str">
        <f>_xlfn.XLOOKUP(Table13[[#This Row],[NÚMERO DE IDENTIFICACIÓN (NIT, CC ó CE)]],[1]BASE2026!$F:$F,[1]BASE2026!$G:$G,"XX")</f>
        <v>XX</v>
      </c>
    </row>
    <row r="8" spans="1:24">
      <c r="A8" s="22">
        <v>659</v>
      </c>
      <c r="B8" s="23" t="s">
        <v>83</v>
      </c>
      <c r="C8" s="23" t="s">
        <v>84</v>
      </c>
      <c r="D8" s="23" t="s">
        <v>76</v>
      </c>
      <c r="E8" s="23" t="s">
        <v>77</v>
      </c>
      <c r="F8" s="21"/>
      <c r="G8" s="23" t="s">
        <v>39</v>
      </c>
      <c r="H8" s="29">
        <v>46149</v>
      </c>
      <c r="I8" s="23" t="s">
        <v>40</v>
      </c>
      <c r="J8" s="23" t="s">
        <v>85</v>
      </c>
      <c r="K8" s="23">
        <v>0</v>
      </c>
      <c r="L8" s="23" t="s">
        <v>86</v>
      </c>
      <c r="M8" s="23">
        <v>860066942</v>
      </c>
      <c r="N8" s="23" t="s">
        <v>4</v>
      </c>
      <c r="O8" s="23">
        <v>4</v>
      </c>
      <c r="P8" s="23" t="s">
        <v>87</v>
      </c>
      <c r="Q8" s="23">
        <v>3012552811</v>
      </c>
      <c r="R8" s="23" t="s">
        <v>88</v>
      </c>
      <c r="S8" s="23">
        <v>3012552811</v>
      </c>
      <c r="T8" s="23" t="s">
        <v>89</v>
      </c>
      <c r="U8" s="24" t="s">
        <v>82</v>
      </c>
      <c r="V8" s="16" t="str">
        <f>_xlfn.XLOOKUP(Table13[[#This Row],[NÚMERO DE IDENTIFICACIÓN (NIT, CC ó CE)]],[1]BASE2026!$F:$F,[1]BASE2026!$G:$G,"XX")</f>
        <v>XX</v>
      </c>
    </row>
    <row r="9" spans="1:24">
      <c r="A9" s="25">
        <v>660</v>
      </c>
      <c r="B9" s="26" t="s">
        <v>90</v>
      </c>
      <c r="C9" s="26" t="s">
        <v>91</v>
      </c>
      <c r="D9" s="26" t="s">
        <v>92</v>
      </c>
      <c r="E9" s="26" t="s">
        <v>93</v>
      </c>
      <c r="F9" s="26"/>
      <c r="G9" s="26" t="s">
        <v>39</v>
      </c>
      <c r="H9" s="35">
        <v>46161</v>
      </c>
      <c r="I9" s="26" t="s">
        <v>40</v>
      </c>
      <c r="J9" s="26" t="s">
        <v>94</v>
      </c>
      <c r="K9" s="26">
        <v>52145394</v>
      </c>
      <c r="L9" s="26" t="s">
        <v>95</v>
      </c>
      <c r="M9" s="26">
        <v>900959048</v>
      </c>
      <c r="N9" s="26" t="s">
        <v>9</v>
      </c>
      <c r="O9" s="26">
        <v>12</v>
      </c>
      <c r="P9" s="26" t="s">
        <v>96</v>
      </c>
      <c r="Q9" s="26">
        <v>3849160</v>
      </c>
      <c r="R9" s="26" t="s">
        <v>97</v>
      </c>
      <c r="S9" s="26">
        <v>3176368075</v>
      </c>
      <c r="T9" s="26" t="s">
        <v>98</v>
      </c>
      <c r="U9" s="28" t="s">
        <v>99</v>
      </c>
      <c r="V9" s="16" t="str">
        <f>_xlfn.XLOOKUP(Table13[[#This Row],[NÚMERO DE IDENTIFICACIÓN (NIT, CC ó CE)]],[1]BASE2026!$F:$F,[1]BASE2026!$G:$G,"XX")</f>
        <v>XX</v>
      </c>
    </row>
    <row r="10" spans="1:24">
      <c r="A10" s="22">
        <v>661</v>
      </c>
      <c r="B10" s="23" t="s">
        <v>100</v>
      </c>
      <c r="C10" s="23" t="s">
        <v>101</v>
      </c>
      <c r="D10" s="23" t="s">
        <v>92</v>
      </c>
      <c r="E10" s="23" t="s">
        <v>93</v>
      </c>
      <c r="F10" s="23"/>
      <c r="G10" s="23" t="s">
        <v>39</v>
      </c>
      <c r="H10" s="30">
        <v>46162</v>
      </c>
      <c r="I10" s="23" t="s">
        <v>40</v>
      </c>
      <c r="J10" s="23" t="s">
        <v>94</v>
      </c>
      <c r="K10" s="23">
        <v>52145394</v>
      </c>
      <c r="L10" s="23" t="s">
        <v>102</v>
      </c>
      <c r="M10" s="23">
        <v>0</v>
      </c>
      <c r="N10" s="23" t="s">
        <v>11</v>
      </c>
      <c r="O10" s="23">
        <v>23</v>
      </c>
      <c r="P10" s="23" t="s">
        <v>103</v>
      </c>
      <c r="Q10" s="23">
        <v>3176368075</v>
      </c>
      <c r="R10" s="23" t="s">
        <v>104</v>
      </c>
      <c r="S10" s="23">
        <v>3176368075</v>
      </c>
      <c r="T10" s="23" t="s">
        <v>105</v>
      </c>
      <c r="U10" s="24" t="s">
        <v>99</v>
      </c>
      <c r="V10" s="16" t="str">
        <f>_xlfn.XLOOKUP(Table13[[#This Row],[NÚMERO DE IDENTIFICACIÓN (NIT, CC ó CE)]],[1]BASE2026!$F:$F,[1]BASE2026!$G:$G,"XX")</f>
        <v>XX</v>
      </c>
    </row>
    <row r="11" spans="1:24">
      <c r="A11" s="25">
        <v>662</v>
      </c>
      <c r="B11" s="26" t="s">
        <v>106</v>
      </c>
      <c r="C11" s="26" t="s">
        <v>107</v>
      </c>
      <c r="D11" s="26" t="s">
        <v>92</v>
      </c>
      <c r="E11" s="26" t="s">
        <v>93</v>
      </c>
      <c r="F11" s="26"/>
      <c r="G11" s="26" t="s">
        <v>39</v>
      </c>
      <c r="H11" s="35">
        <v>46155</v>
      </c>
      <c r="I11" s="26" t="s">
        <v>40</v>
      </c>
      <c r="J11" s="26" t="s">
        <v>108</v>
      </c>
      <c r="K11" s="26">
        <v>23925109</v>
      </c>
      <c r="L11" s="26" t="s">
        <v>109</v>
      </c>
      <c r="M11" s="26">
        <v>901622460</v>
      </c>
      <c r="N11" s="26" t="s">
        <v>4</v>
      </c>
      <c r="O11" s="26">
        <v>5</v>
      </c>
      <c r="P11" s="26" t="s">
        <v>110</v>
      </c>
      <c r="Q11" s="26">
        <v>310550321</v>
      </c>
      <c r="R11" s="26" t="s">
        <v>111</v>
      </c>
      <c r="S11" s="26">
        <v>3105509287</v>
      </c>
      <c r="T11" s="26" t="s">
        <v>112</v>
      </c>
      <c r="U11" s="28" t="s">
        <v>113</v>
      </c>
      <c r="V11" s="16" t="str">
        <f>_xlfn.XLOOKUP(Table13[[#This Row],[NÚMERO DE IDENTIFICACIÓN (NIT, CC ó CE)]],[1]BASE2026!$F:$F,[1]BASE2026!$G:$G,"XX")</f>
        <v>XX</v>
      </c>
    </row>
    <row r="12" spans="1:24">
      <c r="A12" s="22">
        <v>663</v>
      </c>
      <c r="B12" s="23" t="s">
        <v>114</v>
      </c>
      <c r="C12" s="23" t="s">
        <v>115</v>
      </c>
      <c r="D12" s="23" t="s">
        <v>116</v>
      </c>
      <c r="E12" s="23" t="s">
        <v>117</v>
      </c>
      <c r="F12" s="21"/>
      <c r="G12" s="23" t="s">
        <v>39</v>
      </c>
      <c r="H12" s="35">
        <v>46169</v>
      </c>
      <c r="I12" s="23" t="s">
        <v>40</v>
      </c>
      <c r="J12" s="23" t="s">
        <v>118</v>
      </c>
      <c r="K12" s="23">
        <v>79827967</v>
      </c>
      <c r="L12" s="36" t="s">
        <v>119</v>
      </c>
      <c r="M12" s="23">
        <v>900167710</v>
      </c>
      <c r="N12" s="23" t="s">
        <v>4</v>
      </c>
      <c r="O12" s="23">
        <v>12</v>
      </c>
      <c r="P12" s="23" t="s">
        <v>120</v>
      </c>
      <c r="Q12" s="23">
        <v>3142927930</v>
      </c>
      <c r="R12" s="23" t="s">
        <v>121</v>
      </c>
      <c r="S12" s="23">
        <v>3124136902</v>
      </c>
      <c r="T12" s="23" t="s">
        <v>43</v>
      </c>
      <c r="U12" s="24" t="s">
        <v>122</v>
      </c>
      <c r="V12" s="16" t="str">
        <f>_xlfn.XLOOKUP(Table13[[#This Row],[NÚMERO DE IDENTIFICACIÓN (NIT, CC ó CE)]],[1]BASE2026!$F:$F,[1]BASE2026!$G:$G,"XX")</f>
        <v>XX</v>
      </c>
    </row>
    <row r="13" spans="1:24">
      <c r="A13" s="25">
        <v>664</v>
      </c>
      <c r="B13" s="26" t="s">
        <v>123</v>
      </c>
      <c r="C13" s="26" t="s">
        <v>124</v>
      </c>
      <c r="D13" s="26" t="s">
        <v>125</v>
      </c>
      <c r="E13" s="26" t="s">
        <v>126</v>
      </c>
      <c r="F13" s="27"/>
      <c r="G13" s="26" t="s">
        <v>39</v>
      </c>
      <c r="H13" s="29">
        <v>46147</v>
      </c>
      <c r="I13" s="26" t="s">
        <v>40</v>
      </c>
      <c r="J13" s="26" t="s">
        <v>127</v>
      </c>
      <c r="K13" s="26">
        <v>3208851537</v>
      </c>
      <c r="L13" s="26" t="s">
        <v>128</v>
      </c>
      <c r="M13" s="26">
        <v>830098775</v>
      </c>
      <c r="N13" s="26" t="s">
        <v>4</v>
      </c>
      <c r="O13" s="26">
        <v>3</v>
      </c>
      <c r="P13" s="26" t="s">
        <v>129</v>
      </c>
      <c r="Q13" s="26">
        <v>1</v>
      </c>
      <c r="R13" s="26" t="s">
        <v>130</v>
      </c>
      <c r="S13" s="26">
        <v>1</v>
      </c>
      <c r="T13" s="26">
        <v>1</v>
      </c>
      <c r="U13" s="28" t="s">
        <v>82</v>
      </c>
      <c r="V13" s="16" t="str">
        <f>_xlfn.XLOOKUP(Table13[[#This Row],[NÚMERO DE IDENTIFICACIÓN (NIT, CC ó CE)]],[1]BASE2026!$F:$F,[1]BASE2026!$G:$G,"XX")</f>
        <v>XX</v>
      </c>
    </row>
    <row r="14" spans="1:24">
      <c r="A14" s="22">
        <v>665</v>
      </c>
      <c r="B14" s="23" t="s">
        <v>131</v>
      </c>
      <c r="C14" s="23" t="s">
        <v>132</v>
      </c>
      <c r="D14" s="23" t="s">
        <v>125</v>
      </c>
      <c r="E14" s="23" t="s">
        <v>126</v>
      </c>
      <c r="F14" s="21"/>
      <c r="G14" s="23" t="s">
        <v>39</v>
      </c>
      <c r="H14" s="29">
        <v>46147</v>
      </c>
      <c r="I14" s="23" t="s">
        <v>40</v>
      </c>
      <c r="J14" s="31" t="s">
        <v>133</v>
      </c>
      <c r="K14" s="23">
        <v>1</v>
      </c>
      <c r="L14" s="23" t="s">
        <v>134</v>
      </c>
      <c r="M14" s="32">
        <v>860007336</v>
      </c>
      <c r="N14" s="23" t="s">
        <v>4</v>
      </c>
      <c r="O14" s="23">
        <v>9</v>
      </c>
      <c r="P14" s="23" t="s">
        <v>135</v>
      </c>
      <c r="Q14" s="23">
        <v>1</v>
      </c>
      <c r="R14" s="23" t="s">
        <v>136</v>
      </c>
      <c r="S14" s="23">
        <v>1</v>
      </c>
      <c r="T14" s="23">
        <v>1</v>
      </c>
      <c r="U14" s="24" t="s">
        <v>82</v>
      </c>
      <c r="V14" s="16" t="str">
        <f>_xlfn.XLOOKUP(Table13[[#This Row],[NÚMERO DE IDENTIFICACIÓN (NIT, CC ó CE)]],[1]BASE2026!$F:$F,[1]BASE2026!$G:$G,"XX")</f>
        <v>XX</v>
      </c>
    </row>
    <row r="15" spans="1:24">
      <c r="A15" s="25">
        <v>666</v>
      </c>
      <c r="B15" s="26" t="s">
        <v>137</v>
      </c>
      <c r="C15" s="26" t="s">
        <v>138</v>
      </c>
      <c r="D15" s="26" t="s">
        <v>125</v>
      </c>
      <c r="E15" s="26" t="s">
        <v>126</v>
      </c>
      <c r="F15" s="27"/>
      <c r="G15" s="26" t="s">
        <v>39</v>
      </c>
      <c r="H15" s="29">
        <v>46147</v>
      </c>
      <c r="I15" s="26" t="s">
        <v>40</v>
      </c>
      <c r="J15" s="26" t="s">
        <v>139</v>
      </c>
      <c r="K15" s="26">
        <v>1</v>
      </c>
      <c r="L15" s="26" t="s">
        <v>140</v>
      </c>
      <c r="M15" s="26">
        <v>91041691</v>
      </c>
      <c r="N15" s="26" t="s">
        <v>4</v>
      </c>
      <c r="O15" s="26">
        <v>6</v>
      </c>
      <c r="P15" s="26" t="s">
        <v>141</v>
      </c>
      <c r="Q15" s="26">
        <v>1</v>
      </c>
      <c r="R15" s="26" t="s">
        <v>136</v>
      </c>
      <c r="S15" s="26">
        <v>1</v>
      </c>
      <c r="T15" s="26">
        <v>1</v>
      </c>
      <c r="U15" s="28" t="s">
        <v>82</v>
      </c>
      <c r="V15" s="16" t="str">
        <f>_xlfn.XLOOKUP(Table13[[#This Row],[NÚMERO DE IDENTIFICACIÓN (NIT, CC ó CE)]],[1]BASE2026!$F:$F,[1]BASE2026!$G:$G,"XX")</f>
        <v>XX</v>
      </c>
    </row>
    <row r="16" spans="1:24">
      <c r="A16" s="22">
        <v>667</v>
      </c>
      <c r="B16" s="33">
        <v>46028.768645833334</v>
      </c>
      <c r="C16" s="33">
        <v>46028.775416666664</v>
      </c>
      <c r="D16" s="23" t="s">
        <v>142</v>
      </c>
      <c r="E16" s="23" t="s">
        <v>143</v>
      </c>
      <c r="F16" s="21"/>
      <c r="G16" s="23" t="s">
        <v>39</v>
      </c>
      <c r="H16" s="35">
        <v>46174</v>
      </c>
      <c r="I16" s="23" t="s">
        <v>40</v>
      </c>
      <c r="J16" s="23" t="s">
        <v>144</v>
      </c>
      <c r="K16" s="23">
        <v>65737616</v>
      </c>
      <c r="L16" s="34" t="s">
        <v>145</v>
      </c>
      <c r="M16" s="23">
        <v>9009590484</v>
      </c>
      <c r="N16" s="23" t="s">
        <v>4</v>
      </c>
      <c r="O16" s="23">
        <v>20</v>
      </c>
      <c r="P16" s="23" t="s">
        <v>96</v>
      </c>
      <c r="Q16" s="23">
        <v>6013849160</v>
      </c>
      <c r="R16" s="23" t="s">
        <v>146</v>
      </c>
      <c r="S16" s="23">
        <v>6013849160</v>
      </c>
      <c r="T16" s="26" t="s">
        <v>147</v>
      </c>
      <c r="U16" s="24" t="s">
        <v>148</v>
      </c>
      <c r="V16" s="16" t="str">
        <f>_xlfn.XLOOKUP(Table13[[#This Row],[NÚMERO DE IDENTIFICACIÓN (NIT, CC ó CE)]],[1]BASE2026!$F:$F,[1]BASE2026!$G:$G,"XX")</f>
        <v>XX</v>
      </c>
    </row>
    <row r="17" spans="1:22">
      <c r="A17" s="22">
        <v>668</v>
      </c>
      <c r="B17" s="33">
        <v>46059.663726851853</v>
      </c>
      <c r="C17" s="33">
        <v>46059.667511574073</v>
      </c>
      <c r="D17" s="23" t="s">
        <v>149</v>
      </c>
      <c r="E17" s="23" t="s">
        <v>150</v>
      </c>
      <c r="F17" s="21"/>
      <c r="G17" s="23" t="s">
        <v>39</v>
      </c>
      <c r="H17" s="35">
        <v>46174</v>
      </c>
      <c r="I17" s="23" t="s">
        <v>40</v>
      </c>
      <c r="J17" s="23" t="s">
        <v>151</v>
      </c>
      <c r="K17" s="23">
        <v>0</v>
      </c>
      <c r="L17" s="23" t="s">
        <v>152</v>
      </c>
      <c r="M17" s="23">
        <v>800180176</v>
      </c>
      <c r="N17" s="23" t="s">
        <v>4</v>
      </c>
      <c r="O17" s="23">
        <v>13</v>
      </c>
      <c r="P17" s="23" t="s">
        <v>153</v>
      </c>
      <c r="Q17" s="23">
        <v>3132330205</v>
      </c>
      <c r="R17" s="23" t="s">
        <v>154</v>
      </c>
      <c r="S17" s="23">
        <v>3132330205</v>
      </c>
      <c r="T17" s="26" t="s">
        <v>155</v>
      </c>
      <c r="U17" s="24" t="s">
        <v>156</v>
      </c>
      <c r="V17" s="16" t="str">
        <f>_xlfn.XLOOKUP(Table13[[#This Row],[NÚMERO DE IDENTIFICACIÓN (NIT, CC ó CE)]],[1]BASE2026!$F:$F,[1]BASE2026!$G:$G,"XX")</f>
        <v>XX</v>
      </c>
    </row>
    <row r="18" spans="1:22">
      <c r="A18" s="25">
        <v>669</v>
      </c>
      <c r="B18" s="37">
        <v>46059.774942129632</v>
      </c>
      <c r="C18" s="37">
        <v>46059.80201388889</v>
      </c>
      <c r="D18" s="26" t="s">
        <v>92</v>
      </c>
      <c r="E18" s="26" t="s">
        <v>93</v>
      </c>
      <c r="F18" s="26"/>
      <c r="G18" s="26" t="s">
        <v>39</v>
      </c>
      <c r="H18" s="35">
        <v>46175</v>
      </c>
      <c r="I18" s="26" t="s">
        <v>40</v>
      </c>
      <c r="J18" s="26" t="s">
        <v>157</v>
      </c>
      <c r="K18" s="26">
        <v>37948181</v>
      </c>
      <c r="L18" s="26" t="s">
        <v>158</v>
      </c>
      <c r="M18" s="26">
        <v>830040256</v>
      </c>
      <c r="N18" s="26" t="s">
        <v>4</v>
      </c>
      <c r="O18" s="26">
        <v>6</v>
      </c>
      <c r="P18" s="26" t="s">
        <v>159</v>
      </c>
      <c r="Q18" s="26">
        <v>3133163119</v>
      </c>
      <c r="R18" s="26" t="s">
        <v>160</v>
      </c>
      <c r="S18" s="26">
        <v>3158653821</v>
      </c>
      <c r="T18" s="26" t="s">
        <v>161</v>
      </c>
      <c r="U18" s="28" t="s">
        <v>162</v>
      </c>
      <c r="V18" s="16" t="str">
        <f>_xlfn.XLOOKUP(Table13[[#This Row],[NÚMERO DE IDENTIFICACIÓN (NIT, CC ó CE)]],[1]BASE2026!$F:$F,[1]BASE2026!$G:$G,"XX")</f>
        <v>XX</v>
      </c>
    </row>
    <row r="19" spans="1:22">
      <c r="A19" s="22">
        <v>670</v>
      </c>
      <c r="B19" s="33">
        <v>46059.802094907405</v>
      </c>
      <c r="C19" s="33">
        <v>46059.816805555558</v>
      </c>
      <c r="D19" s="23" t="s">
        <v>92</v>
      </c>
      <c r="E19" s="23" t="s">
        <v>93</v>
      </c>
      <c r="F19" s="23"/>
      <c r="G19" s="23" t="s">
        <v>39</v>
      </c>
      <c r="H19" s="35">
        <v>46174</v>
      </c>
      <c r="I19" s="23" t="s">
        <v>40</v>
      </c>
      <c r="J19" s="23" t="s">
        <v>163</v>
      </c>
      <c r="K19" s="23">
        <v>35420193</v>
      </c>
      <c r="L19" s="23" t="s">
        <v>164</v>
      </c>
      <c r="M19" s="23">
        <v>900959051</v>
      </c>
      <c r="N19" s="23" t="s">
        <v>4</v>
      </c>
      <c r="O19" s="23">
        <v>16</v>
      </c>
      <c r="P19" s="23" t="s">
        <v>165</v>
      </c>
      <c r="Q19" s="23">
        <v>3132628231</v>
      </c>
      <c r="R19" s="23" t="s">
        <v>166</v>
      </c>
      <c r="S19" s="23">
        <v>3132628231</v>
      </c>
      <c r="T19" s="23" t="s">
        <v>167</v>
      </c>
      <c r="U19" s="24" t="s">
        <v>99</v>
      </c>
      <c r="V19" s="16" t="str">
        <f>_xlfn.XLOOKUP(Table13[[#This Row],[NÚMERO DE IDENTIFICACIÓN (NIT, CC ó CE)]],[1]BASE2026!$F:$F,[1]BASE2026!$G:$G,"XX")</f>
        <v>XX</v>
      </c>
    </row>
    <row r="20" spans="1:22">
      <c r="A20" s="25">
        <v>671</v>
      </c>
      <c r="B20" s="37">
        <v>46087.752083333333</v>
      </c>
      <c r="C20" s="37">
        <v>46087.779872685183</v>
      </c>
      <c r="D20" s="26" t="s">
        <v>66</v>
      </c>
      <c r="E20" s="26" t="s">
        <v>67</v>
      </c>
      <c r="F20" s="27"/>
      <c r="G20" s="26" t="s">
        <v>39</v>
      </c>
      <c r="H20" s="35">
        <v>46175</v>
      </c>
      <c r="I20" s="26" t="s">
        <v>40</v>
      </c>
      <c r="J20" s="26" t="s">
        <v>168</v>
      </c>
      <c r="K20" s="26">
        <v>53052145</v>
      </c>
      <c r="L20" s="26" t="s">
        <v>169</v>
      </c>
      <c r="M20" s="26">
        <v>860013779</v>
      </c>
      <c r="N20" s="26" t="s">
        <v>4</v>
      </c>
      <c r="O20" s="26">
        <v>33</v>
      </c>
      <c r="P20" s="26" t="s">
        <v>170</v>
      </c>
      <c r="Q20" s="26">
        <v>3112483435</v>
      </c>
      <c r="R20" s="26" t="s">
        <v>171</v>
      </c>
      <c r="S20" s="26">
        <v>6014434000</v>
      </c>
      <c r="T20" s="26" t="s">
        <v>172</v>
      </c>
      <c r="U20" s="28" t="s">
        <v>173</v>
      </c>
      <c r="V20" s="16" t="str">
        <f>_xlfn.XLOOKUP(Table13[[#This Row],[NÚMERO DE IDENTIFICACIÓN (NIT, CC ó CE)]],[1]BASE2026!$F:$F,[1]BASE2026!$G:$G,"XX")</f>
        <v>XX</v>
      </c>
    </row>
    <row r="21" spans="1:22">
      <c r="A21" s="22">
        <v>672</v>
      </c>
      <c r="B21" s="33">
        <v>46087.779918981483</v>
      </c>
      <c r="C21" s="33">
        <v>46087.782337962963</v>
      </c>
      <c r="D21" s="23" t="s">
        <v>66</v>
      </c>
      <c r="E21" s="23" t="s">
        <v>67</v>
      </c>
      <c r="F21" s="21"/>
      <c r="G21" s="23" t="s">
        <v>39</v>
      </c>
      <c r="H21" s="35">
        <v>46176</v>
      </c>
      <c r="I21" s="23" t="s">
        <v>40</v>
      </c>
      <c r="J21" s="23" t="s">
        <v>168</v>
      </c>
      <c r="K21" s="23">
        <v>53052145</v>
      </c>
      <c r="L21" s="23" t="s">
        <v>169</v>
      </c>
      <c r="M21" s="23">
        <v>860013779</v>
      </c>
      <c r="N21" s="23" t="s">
        <v>4</v>
      </c>
      <c r="O21" s="23">
        <v>18</v>
      </c>
      <c r="P21" s="23" t="s">
        <v>170</v>
      </c>
      <c r="Q21" s="23">
        <v>3112483435</v>
      </c>
      <c r="R21" s="23" t="s">
        <v>174</v>
      </c>
      <c r="S21" s="23">
        <v>6014434000</v>
      </c>
      <c r="T21" s="23" t="s">
        <v>175</v>
      </c>
      <c r="U21" s="24" t="s">
        <v>176</v>
      </c>
      <c r="V21" s="16" t="str">
        <f>_xlfn.XLOOKUP(Table13[[#This Row],[NÚMERO DE IDENTIFICACIÓN (NIT, CC ó CE)]],[1]BASE2026!$F:$F,[1]BASE2026!$G:$G,"XX")</f>
        <v>XX</v>
      </c>
    </row>
    <row r="22" spans="1:22">
      <c r="A22" s="25">
        <v>673</v>
      </c>
      <c r="B22" s="37">
        <v>46271.301678240743</v>
      </c>
      <c r="C22" s="37">
        <v>46271.312094907407</v>
      </c>
      <c r="D22" s="26" t="s">
        <v>142</v>
      </c>
      <c r="E22" s="26" t="s">
        <v>143</v>
      </c>
      <c r="F22" s="27"/>
      <c r="G22" s="26" t="s">
        <v>39</v>
      </c>
      <c r="H22" s="35">
        <v>46148</v>
      </c>
      <c r="I22" s="26" t="s">
        <v>40</v>
      </c>
      <c r="J22" s="26" t="s">
        <v>177</v>
      </c>
      <c r="K22" s="26">
        <v>1022360481</v>
      </c>
      <c r="L22" s="26" t="s">
        <v>178</v>
      </c>
      <c r="M22" s="26">
        <v>900959048</v>
      </c>
      <c r="N22" s="26" t="s">
        <v>4</v>
      </c>
      <c r="O22" s="26">
        <v>18</v>
      </c>
      <c r="P22" s="26" t="s">
        <v>96</v>
      </c>
      <c r="Q22" s="26">
        <v>6013849160</v>
      </c>
      <c r="R22" s="26" t="s">
        <v>179</v>
      </c>
      <c r="S22" s="26">
        <v>6013849160</v>
      </c>
      <c r="T22" s="23" t="s">
        <v>180</v>
      </c>
      <c r="U22" s="28" t="s">
        <v>181</v>
      </c>
      <c r="V22" s="16" t="str">
        <f>_xlfn.XLOOKUP(Table13[[#This Row],[NÚMERO DE IDENTIFICACIÓN (NIT, CC ó CE)]],[1]BASE2026!$F:$F,[1]BASE2026!$G:$G,"XX")</f>
        <v>XX</v>
      </c>
    </row>
    <row r="23" spans="1:22">
      <c r="A23" s="25">
        <v>674</v>
      </c>
      <c r="B23" s="37">
        <v>46271.455925925926</v>
      </c>
      <c r="C23" s="37">
        <v>46271.459317129629</v>
      </c>
      <c r="D23" s="26" t="s">
        <v>37</v>
      </c>
      <c r="E23" s="26" t="s">
        <v>38</v>
      </c>
      <c r="F23" s="27"/>
      <c r="G23" s="26" t="s">
        <v>39</v>
      </c>
      <c r="H23" s="35">
        <v>46182</v>
      </c>
      <c r="I23" s="26" t="s">
        <v>40</v>
      </c>
      <c r="J23" s="26" t="s">
        <v>182</v>
      </c>
      <c r="K23" s="26">
        <v>1018433785</v>
      </c>
      <c r="L23" s="26" t="s">
        <v>183</v>
      </c>
      <c r="M23" s="26">
        <v>1018433785</v>
      </c>
      <c r="N23" s="26" t="s">
        <v>6</v>
      </c>
      <c r="O23" s="26">
        <v>1</v>
      </c>
      <c r="P23" s="26"/>
      <c r="Q23" s="26"/>
      <c r="R23" s="26" t="s">
        <v>184</v>
      </c>
      <c r="S23" s="26">
        <v>3013227992</v>
      </c>
      <c r="T23" s="26" t="s">
        <v>185</v>
      </c>
      <c r="U23" s="28" t="s">
        <v>186</v>
      </c>
      <c r="V23" s="16" t="s">
        <v>45</v>
      </c>
    </row>
    <row r="24" spans="1:22">
      <c r="A24" s="22">
        <v>675</v>
      </c>
      <c r="B24" s="33">
        <v>46271.562303240738</v>
      </c>
      <c r="C24" s="33">
        <v>46271.564143518517</v>
      </c>
      <c r="D24" s="23" t="s">
        <v>37</v>
      </c>
      <c r="E24" s="23" t="s">
        <v>38</v>
      </c>
      <c r="F24" s="21"/>
      <c r="G24" s="23" t="s">
        <v>39</v>
      </c>
      <c r="H24" s="35">
        <v>46182</v>
      </c>
      <c r="I24" s="23" t="s">
        <v>40</v>
      </c>
      <c r="J24" s="23" t="s">
        <v>187</v>
      </c>
      <c r="K24" s="23">
        <v>1023918406</v>
      </c>
      <c r="L24" s="23" t="s">
        <v>188</v>
      </c>
      <c r="M24" s="23">
        <v>52436673</v>
      </c>
      <c r="N24" s="23" t="s">
        <v>6</v>
      </c>
      <c r="O24" s="23">
        <v>1</v>
      </c>
      <c r="P24" s="23"/>
      <c r="Q24" s="23"/>
      <c r="R24" s="23" t="s">
        <v>174</v>
      </c>
      <c r="S24" s="23">
        <v>3213170257</v>
      </c>
      <c r="T24" s="23" t="s">
        <v>189</v>
      </c>
      <c r="U24" s="24" t="s">
        <v>190</v>
      </c>
      <c r="V24" s="16" t="s">
        <v>45</v>
      </c>
    </row>
    <row r="25" spans="1:22">
      <c r="A25" s="25">
        <v>676</v>
      </c>
      <c r="B25" s="37">
        <v>46271.564189814817</v>
      </c>
      <c r="C25" s="37">
        <v>46271.566087962965</v>
      </c>
      <c r="D25" s="26" t="s">
        <v>37</v>
      </c>
      <c r="E25" s="26" t="s">
        <v>38</v>
      </c>
      <c r="F25" s="27"/>
      <c r="G25" s="26" t="s">
        <v>39</v>
      </c>
      <c r="H25" s="35">
        <v>46182</v>
      </c>
      <c r="I25" s="26" t="s">
        <v>40</v>
      </c>
      <c r="J25" s="26" t="s">
        <v>191</v>
      </c>
      <c r="K25" s="26">
        <v>1020764390</v>
      </c>
      <c r="L25" s="26" t="s">
        <v>192</v>
      </c>
      <c r="M25" s="26">
        <v>63514865</v>
      </c>
      <c r="N25" s="26" t="s">
        <v>6</v>
      </c>
      <c r="O25" s="26">
        <v>1</v>
      </c>
      <c r="P25" s="26"/>
      <c r="Q25" s="26"/>
      <c r="R25" s="26" t="s">
        <v>50</v>
      </c>
      <c r="S25" s="26">
        <v>3103072802</v>
      </c>
      <c r="T25" s="26" t="s">
        <v>193</v>
      </c>
      <c r="U25" s="28" t="s">
        <v>190</v>
      </c>
      <c r="V25" s="16" t="s">
        <v>45</v>
      </c>
    </row>
    <row r="26" spans="1:22">
      <c r="A26" s="22">
        <v>677</v>
      </c>
      <c r="B26" s="33">
        <v>46301.494756944441</v>
      </c>
      <c r="C26" s="33">
        <v>46301.502268518518</v>
      </c>
      <c r="D26" s="23" t="s">
        <v>66</v>
      </c>
      <c r="E26" s="23" t="s">
        <v>67</v>
      </c>
      <c r="F26" s="21"/>
      <c r="G26" s="23" t="s">
        <v>39</v>
      </c>
      <c r="H26" s="35">
        <v>46183</v>
      </c>
      <c r="I26" s="23" t="s">
        <v>40</v>
      </c>
      <c r="J26" s="23" t="s">
        <v>194</v>
      </c>
      <c r="K26" s="23">
        <v>1020764390</v>
      </c>
      <c r="L26" s="23" t="s">
        <v>195</v>
      </c>
      <c r="M26" s="23">
        <v>1072446668</v>
      </c>
      <c r="N26" s="23" t="s">
        <v>6</v>
      </c>
      <c r="O26" s="23">
        <v>1</v>
      </c>
      <c r="P26" s="23"/>
      <c r="Q26" s="23"/>
      <c r="R26" s="23" t="s">
        <v>196</v>
      </c>
      <c r="S26" s="23">
        <v>3103641802</v>
      </c>
      <c r="T26" s="23" t="s">
        <v>197</v>
      </c>
      <c r="U26" s="24" t="s">
        <v>198</v>
      </c>
      <c r="V26" s="16" t="s">
        <v>45</v>
      </c>
    </row>
    <row r="27" spans="1:22">
      <c r="A27" s="25">
        <v>678</v>
      </c>
      <c r="B27" s="37">
        <v>46301.502314814818</v>
      </c>
      <c r="C27" s="37">
        <v>46301.504907407405</v>
      </c>
      <c r="D27" s="26" t="s">
        <v>66</v>
      </c>
      <c r="E27" s="26" t="s">
        <v>67</v>
      </c>
      <c r="F27" s="27"/>
      <c r="G27" s="26" t="s">
        <v>39</v>
      </c>
      <c r="H27" s="35">
        <v>46183</v>
      </c>
      <c r="I27" s="26" t="s">
        <v>40</v>
      </c>
      <c r="J27" s="26" t="s">
        <v>194</v>
      </c>
      <c r="K27" s="26">
        <v>1020764390</v>
      </c>
      <c r="L27" s="26" t="s">
        <v>199</v>
      </c>
      <c r="M27" s="26">
        <v>1020753616</v>
      </c>
      <c r="N27" s="26" t="s">
        <v>6</v>
      </c>
      <c r="O27" s="26">
        <v>1</v>
      </c>
      <c r="P27" s="26"/>
      <c r="Q27" s="26"/>
      <c r="R27" s="26" t="s">
        <v>200</v>
      </c>
      <c r="S27" s="26">
        <v>3115102015</v>
      </c>
      <c r="T27" s="26" t="s">
        <v>197</v>
      </c>
      <c r="U27" s="28" t="s">
        <v>201</v>
      </c>
      <c r="V27" s="16" t="s">
        <v>45</v>
      </c>
    </row>
    <row r="28" spans="1:22">
      <c r="A28" s="22">
        <v>679</v>
      </c>
      <c r="B28" s="33">
        <v>46301.504953703705</v>
      </c>
      <c r="C28" s="33">
        <v>46301.506863425922</v>
      </c>
      <c r="D28" s="23" t="s">
        <v>66</v>
      </c>
      <c r="E28" s="23" t="s">
        <v>67</v>
      </c>
      <c r="F28" s="21"/>
      <c r="G28" s="23" t="s">
        <v>39</v>
      </c>
      <c r="H28" s="35">
        <v>46183</v>
      </c>
      <c r="I28" s="23" t="s">
        <v>40</v>
      </c>
      <c r="J28" s="23" t="s">
        <v>194</v>
      </c>
      <c r="K28" s="23">
        <v>1020764390</v>
      </c>
      <c r="L28" s="23" t="s">
        <v>202</v>
      </c>
      <c r="M28" s="23">
        <v>1116270026</v>
      </c>
      <c r="N28" s="23" t="s">
        <v>6</v>
      </c>
      <c r="O28" s="23">
        <v>1</v>
      </c>
      <c r="P28" s="23"/>
      <c r="Q28" s="23"/>
      <c r="R28" s="23" t="s">
        <v>200</v>
      </c>
      <c r="S28" s="23">
        <v>3183979050</v>
      </c>
      <c r="T28" s="23" t="s">
        <v>197</v>
      </c>
      <c r="U28" s="24" t="s">
        <v>201</v>
      </c>
      <c r="V28" s="16" t="s">
        <v>45</v>
      </c>
    </row>
    <row r="29" spans="1:22">
      <c r="A29" s="25">
        <v>680</v>
      </c>
      <c r="B29" s="37">
        <v>46301.506898148145</v>
      </c>
      <c r="C29" s="37">
        <v>46301.508287037039</v>
      </c>
      <c r="D29" s="26" t="s">
        <v>66</v>
      </c>
      <c r="E29" s="26" t="s">
        <v>67</v>
      </c>
      <c r="F29" s="27"/>
      <c r="G29" s="26" t="s">
        <v>39</v>
      </c>
      <c r="H29" s="35">
        <v>46183</v>
      </c>
      <c r="I29" s="26" t="s">
        <v>40</v>
      </c>
      <c r="J29" s="26" t="s">
        <v>194</v>
      </c>
      <c r="K29" s="26">
        <v>1020764390</v>
      </c>
      <c r="L29" s="26" t="s">
        <v>203</v>
      </c>
      <c r="M29" s="26">
        <v>1054540289</v>
      </c>
      <c r="N29" s="26" t="s">
        <v>6</v>
      </c>
      <c r="O29" s="26">
        <v>1</v>
      </c>
      <c r="P29" s="26"/>
      <c r="Q29" s="26"/>
      <c r="R29" s="26" t="s">
        <v>196</v>
      </c>
      <c r="S29" s="26">
        <v>3233056321</v>
      </c>
      <c r="T29" s="26" t="s">
        <v>197</v>
      </c>
      <c r="U29" s="28" t="s">
        <v>204</v>
      </c>
      <c r="V29" s="16" t="s">
        <v>45</v>
      </c>
    </row>
    <row r="30" spans="1:22">
      <c r="A30" s="22">
        <v>681</v>
      </c>
      <c r="B30" s="33">
        <v>46301.62462962963</v>
      </c>
      <c r="C30" s="33">
        <v>46301.630659722221</v>
      </c>
      <c r="D30" s="23" t="s">
        <v>205</v>
      </c>
      <c r="E30" s="23" t="s">
        <v>206</v>
      </c>
      <c r="F30" s="21"/>
      <c r="G30" s="23" t="s">
        <v>39</v>
      </c>
      <c r="H30" s="35">
        <v>46183</v>
      </c>
      <c r="I30" s="23" t="s">
        <v>40</v>
      </c>
      <c r="J30" s="23" t="s">
        <v>207</v>
      </c>
      <c r="K30" s="23">
        <v>35535062</v>
      </c>
      <c r="L30" s="23" t="s">
        <v>208</v>
      </c>
      <c r="M30" s="23">
        <v>8600013779</v>
      </c>
      <c r="N30" s="23" t="s">
        <v>4</v>
      </c>
      <c r="O30" s="23">
        <v>16</v>
      </c>
      <c r="P30" s="23" t="s">
        <v>209</v>
      </c>
      <c r="Q30" s="23">
        <v>3103128472</v>
      </c>
      <c r="R30" s="23" t="s">
        <v>210</v>
      </c>
      <c r="S30" s="23">
        <v>3103128472</v>
      </c>
      <c r="T30" s="23" t="s">
        <v>211</v>
      </c>
      <c r="U30" s="24" t="s">
        <v>212</v>
      </c>
      <c r="V30" s="16" t="str">
        <f>_xlfn.XLOOKUP(Table13[[#This Row],[NÚMERO DE IDENTIFICACIÓN (NIT, CC ó CE)]],[1]BASE2026!$F:$F,[1]BASE2026!$G:$G,"XX")</f>
        <v>XX</v>
      </c>
    </row>
    <row r="31" spans="1:22">
      <c r="A31" s="25">
        <v>682</v>
      </c>
      <c r="B31" s="37">
        <v>46332.681261574071</v>
      </c>
      <c r="C31" s="37">
        <v>46332.685763888891</v>
      </c>
      <c r="D31" s="26" t="s">
        <v>205</v>
      </c>
      <c r="E31" s="26" t="s">
        <v>206</v>
      </c>
      <c r="F31" s="27"/>
      <c r="G31" s="26" t="s">
        <v>39</v>
      </c>
      <c r="H31" s="35">
        <v>46182</v>
      </c>
      <c r="I31" s="26" t="s">
        <v>40</v>
      </c>
      <c r="J31" s="26" t="s">
        <v>213</v>
      </c>
      <c r="K31" s="26">
        <v>52852305</v>
      </c>
      <c r="L31" s="26" t="s">
        <v>214</v>
      </c>
      <c r="M31" s="26">
        <v>52852305</v>
      </c>
      <c r="N31" s="26" t="s">
        <v>6</v>
      </c>
      <c r="O31" s="26">
        <v>1</v>
      </c>
      <c r="P31" s="26"/>
      <c r="Q31" s="26"/>
      <c r="R31" s="26" t="s">
        <v>215</v>
      </c>
      <c r="S31" s="26">
        <v>3202293458</v>
      </c>
      <c r="T31" s="26" t="s">
        <v>216</v>
      </c>
      <c r="U31" s="28" t="s">
        <v>217</v>
      </c>
      <c r="V31" s="16" t="s">
        <v>45</v>
      </c>
    </row>
    <row r="32" spans="1:22">
      <c r="A32" s="22">
        <v>683</v>
      </c>
      <c r="B32" s="33">
        <v>46332.686666666668</v>
      </c>
      <c r="C32" s="33">
        <v>46332.696203703701</v>
      </c>
      <c r="D32" s="23" t="s">
        <v>205</v>
      </c>
      <c r="E32" s="23" t="s">
        <v>206</v>
      </c>
      <c r="F32" s="21"/>
      <c r="G32" s="23" t="s">
        <v>39</v>
      </c>
      <c r="H32" s="35">
        <v>46182</v>
      </c>
      <c r="I32" s="23" t="s">
        <v>40</v>
      </c>
      <c r="J32" s="23" t="s">
        <v>218</v>
      </c>
      <c r="K32" s="23">
        <v>7316000</v>
      </c>
      <c r="L32" s="23" t="s">
        <v>219</v>
      </c>
      <c r="M32" s="23">
        <v>7316000</v>
      </c>
      <c r="N32" s="23" t="s">
        <v>6</v>
      </c>
      <c r="O32" s="23">
        <v>1</v>
      </c>
      <c r="P32" s="23"/>
      <c r="Q32" s="23"/>
      <c r="R32" s="23" t="s">
        <v>174</v>
      </c>
      <c r="S32" s="23">
        <v>3112577128</v>
      </c>
      <c r="T32" s="23" t="s">
        <v>220</v>
      </c>
      <c r="U32" s="24" t="s">
        <v>217</v>
      </c>
      <c r="V32" s="16" t="s">
        <v>45</v>
      </c>
    </row>
    <row r="33" spans="1:22">
      <c r="A33" s="25">
        <v>684</v>
      </c>
      <c r="B33" s="37">
        <v>46332.696655092594</v>
      </c>
      <c r="C33" s="37">
        <v>46332.69866898148</v>
      </c>
      <c r="D33" s="26" t="s">
        <v>205</v>
      </c>
      <c r="E33" s="26" t="s">
        <v>206</v>
      </c>
      <c r="F33" s="27"/>
      <c r="G33" s="26" t="s">
        <v>39</v>
      </c>
      <c r="H33" s="35">
        <v>46182</v>
      </c>
      <c r="I33" s="26" t="s">
        <v>40</v>
      </c>
      <c r="J33" s="26" t="s">
        <v>221</v>
      </c>
      <c r="K33" s="26">
        <v>0</v>
      </c>
      <c r="L33" s="26" t="s">
        <v>222</v>
      </c>
      <c r="M33" s="26">
        <v>1020771212</v>
      </c>
      <c r="N33" s="26" t="s">
        <v>6</v>
      </c>
      <c r="O33" s="26"/>
      <c r="P33" s="26"/>
      <c r="Q33" s="26"/>
      <c r="R33" s="26" t="s">
        <v>174</v>
      </c>
      <c r="S33" s="26">
        <v>3223510932</v>
      </c>
      <c r="T33" s="26" t="s">
        <v>220</v>
      </c>
      <c r="U33" s="28" t="s">
        <v>217</v>
      </c>
      <c r="V33" s="16" t="s">
        <v>45</v>
      </c>
    </row>
    <row r="34" spans="1:22">
      <c r="A34" s="22">
        <v>685</v>
      </c>
      <c r="B34" s="33">
        <v>46362.501759259256</v>
      </c>
      <c r="C34" s="33">
        <v>46362.505358796298</v>
      </c>
      <c r="D34" s="23" t="s">
        <v>205</v>
      </c>
      <c r="E34" s="23" t="s">
        <v>206</v>
      </c>
      <c r="F34" s="21"/>
      <c r="G34" s="23" t="s">
        <v>39</v>
      </c>
      <c r="H34" s="38">
        <v>46185</v>
      </c>
      <c r="I34" s="23" t="s">
        <v>40</v>
      </c>
      <c r="J34" s="23" t="s">
        <v>223</v>
      </c>
      <c r="K34" s="23">
        <v>1030562508</v>
      </c>
      <c r="L34" s="23" t="s">
        <v>224</v>
      </c>
      <c r="M34" s="23">
        <v>800180176</v>
      </c>
      <c r="N34" s="23" t="s">
        <v>4</v>
      </c>
      <c r="O34" s="23">
        <v>17</v>
      </c>
      <c r="P34" s="23" t="s">
        <v>153</v>
      </c>
      <c r="Q34" s="23">
        <v>6017443000</v>
      </c>
      <c r="R34" s="23" t="s">
        <v>174</v>
      </c>
      <c r="S34" s="23">
        <v>6017443001</v>
      </c>
      <c r="T34" s="23" t="s">
        <v>225</v>
      </c>
      <c r="U34" s="24" t="s">
        <v>226</v>
      </c>
      <c r="V34" s="16" t="str">
        <f>_xlfn.XLOOKUP(Table13[[#This Row],[NÚMERO DE IDENTIFICACIÓN (NIT, CC ó CE)]],[1]BASE2026!$F:$F,[1]BASE2026!$G:$G,"XX")</f>
        <v>XX</v>
      </c>
    </row>
    <row r="35" spans="1:22">
      <c r="A35" s="25">
        <v>686</v>
      </c>
      <c r="B35" s="26" t="s">
        <v>227</v>
      </c>
      <c r="C35" s="26" t="s">
        <v>228</v>
      </c>
      <c r="D35" s="26" t="s">
        <v>149</v>
      </c>
      <c r="E35" s="26" t="s">
        <v>150</v>
      </c>
      <c r="F35" s="27"/>
      <c r="G35" s="26" t="s">
        <v>39</v>
      </c>
      <c r="H35" s="38">
        <v>46189</v>
      </c>
      <c r="I35" s="26" t="s">
        <v>40</v>
      </c>
      <c r="J35" s="26" t="s">
        <v>229</v>
      </c>
      <c r="K35" s="26">
        <v>1016100763</v>
      </c>
      <c r="L35" s="26" t="s">
        <v>229</v>
      </c>
      <c r="M35" s="26">
        <v>1016100763</v>
      </c>
      <c r="N35" s="26" t="s">
        <v>6</v>
      </c>
      <c r="O35" s="26">
        <v>1</v>
      </c>
      <c r="P35" s="26"/>
      <c r="Q35" s="26"/>
      <c r="R35" s="26" t="s">
        <v>230</v>
      </c>
      <c r="S35" s="26">
        <v>3138764988</v>
      </c>
      <c r="T35" s="26" t="s">
        <v>231</v>
      </c>
      <c r="U35" s="28" t="s">
        <v>232</v>
      </c>
      <c r="V35" s="16" t="s">
        <v>45</v>
      </c>
    </row>
    <row r="36" spans="1:22">
      <c r="A36" s="22">
        <v>687</v>
      </c>
      <c r="B36" s="23" t="s">
        <v>233</v>
      </c>
      <c r="C36" s="23" t="s">
        <v>234</v>
      </c>
      <c r="D36" s="23" t="s">
        <v>149</v>
      </c>
      <c r="E36" s="23" t="s">
        <v>150</v>
      </c>
      <c r="F36" s="21"/>
      <c r="G36" s="23" t="s">
        <v>39</v>
      </c>
      <c r="H36" s="38">
        <v>46189</v>
      </c>
      <c r="I36" s="23" t="s">
        <v>40</v>
      </c>
      <c r="J36" s="23" t="s">
        <v>235</v>
      </c>
      <c r="K36" s="23">
        <v>1018411500</v>
      </c>
      <c r="L36" s="23" t="s">
        <v>235</v>
      </c>
      <c r="M36" s="23">
        <v>1018411500</v>
      </c>
      <c r="N36" s="23" t="s">
        <v>6</v>
      </c>
      <c r="O36" s="23">
        <v>1</v>
      </c>
      <c r="P36" s="23"/>
      <c r="Q36" s="23"/>
      <c r="R36" s="23" t="s">
        <v>236</v>
      </c>
      <c r="S36" s="23">
        <v>3115974146</v>
      </c>
      <c r="T36" s="23" t="s">
        <v>231</v>
      </c>
      <c r="U36" s="24" t="s">
        <v>232</v>
      </c>
      <c r="V36" s="16" t="s">
        <v>45</v>
      </c>
    </row>
    <row r="37" spans="1:22">
      <c r="A37" s="25">
        <v>688</v>
      </c>
      <c r="B37" s="26" t="s">
        <v>237</v>
      </c>
      <c r="C37" s="26" t="s">
        <v>238</v>
      </c>
      <c r="D37" s="26" t="s">
        <v>149</v>
      </c>
      <c r="E37" s="26" t="s">
        <v>150</v>
      </c>
      <c r="F37" s="27"/>
      <c r="G37" s="26" t="s">
        <v>39</v>
      </c>
      <c r="H37" s="38">
        <v>46189</v>
      </c>
      <c r="I37" s="26" t="s">
        <v>40</v>
      </c>
      <c r="J37" s="26" t="s">
        <v>235</v>
      </c>
      <c r="K37" s="26">
        <v>1018411500</v>
      </c>
      <c r="L37" s="26" t="s">
        <v>239</v>
      </c>
      <c r="M37" s="26">
        <v>1073244388</v>
      </c>
      <c r="N37" s="26" t="s">
        <v>6</v>
      </c>
      <c r="O37" s="26">
        <v>1</v>
      </c>
      <c r="P37" s="26"/>
      <c r="Q37" s="26"/>
      <c r="R37" s="26" t="s">
        <v>50</v>
      </c>
      <c r="S37" s="26">
        <v>3115974146</v>
      </c>
      <c r="T37" s="26" t="s">
        <v>231</v>
      </c>
      <c r="U37" s="28" t="s">
        <v>232</v>
      </c>
      <c r="V37" s="16" t="s">
        <v>45</v>
      </c>
    </row>
    <row r="38" spans="1:22">
      <c r="A38" s="22">
        <v>689</v>
      </c>
      <c r="B38" s="23" t="s">
        <v>240</v>
      </c>
      <c r="C38" s="23" t="s">
        <v>241</v>
      </c>
      <c r="D38" s="23" t="s">
        <v>149</v>
      </c>
      <c r="E38" s="23" t="s">
        <v>150</v>
      </c>
      <c r="F38" s="21"/>
      <c r="G38" s="23" t="s">
        <v>39</v>
      </c>
      <c r="H38" s="38">
        <v>46190</v>
      </c>
      <c r="I38" s="23" t="s">
        <v>40</v>
      </c>
      <c r="J38" s="23" t="s">
        <v>242</v>
      </c>
      <c r="K38" s="23">
        <v>0</v>
      </c>
      <c r="L38" s="23" t="s">
        <v>243</v>
      </c>
      <c r="M38" s="23">
        <v>1020801022</v>
      </c>
      <c r="N38" s="23" t="s">
        <v>6</v>
      </c>
      <c r="O38" s="23">
        <v>1</v>
      </c>
      <c r="P38" s="23"/>
      <c r="Q38" s="23"/>
      <c r="R38" s="23" t="s">
        <v>174</v>
      </c>
      <c r="S38" s="23">
        <v>3138764988</v>
      </c>
      <c r="T38" s="23" t="s">
        <v>197</v>
      </c>
      <c r="U38" s="24" t="s">
        <v>232</v>
      </c>
      <c r="V38" s="16" t="s">
        <v>45</v>
      </c>
    </row>
    <row r="39" spans="1:22">
      <c r="A39" s="25">
        <v>690</v>
      </c>
      <c r="B39" s="26" t="s">
        <v>244</v>
      </c>
      <c r="C39" s="26" t="s">
        <v>245</v>
      </c>
      <c r="D39" s="26" t="s">
        <v>149</v>
      </c>
      <c r="E39" s="26" t="s">
        <v>150</v>
      </c>
      <c r="F39" s="27"/>
      <c r="G39" s="26" t="s">
        <v>39</v>
      </c>
      <c r="H39" s="38">
        <v>46190</v>
      </c>
      <c r="I39" s="26" t="s">
        <v>40</v>
      </c>
      <c r="J39" s="26" t="s">
        <v>246</v>
      </c>
      <c r="K39" s="26">
        <v>51847873</v>
      </c>
      <c r="L39" s="26" t="s">
        <v>247</v>
      </c>
      <c r="M39" s="26">
        <v>79532229</v>
      </c>
      <c r="N39" s="26" t="s">
        <v>6</v>
      </c>
      <c r="O39" s="26">
        <v>1</v>
      </c>
      <c r="P39" s="26"/>
      <c r="Q39" s="26"/>
      <c r="R39" s="26" t="s">
        <v>248</v>
      </c>
      <c r="S39" s="26">
        <v>6016158111</v>
      </c>
      <c r="T39" s="26" t="s">
        <v>249</v>
      </c>
      <c r="U39" s="28" t="s">
        <v>232</v>
      </c>
      <c r="V39" s="16" t="s">
        <v>45</v>
      </c>
    </row>
    <row r="40" spans="1:22">
      <c r="A40" s="22">
        <v>691</v>
      </c>
      <c r="B40" s="23" t="s">
        <v>250</v>
      </c>
      <c r="C40" s="23" t="s">
        <v>251</v>
      </c>
      <c r="D40" s="23" t="s">
        <v>149</v>
      </c>
      <c r="E40" s="23" t="s">
        <v>150</v>
      </c>
      <c r="F40" s="21"/>
      <c r="G40" s="23" t="s">
        <v>39</v>
      </c>
      <c r="H40" s="38">
        <v>46190</v>
      </c>
      <c r="I40" s="23" t="s">
        <v>40</v>
      </c>
      <c r="J40" s="23" t="s">
        <v>252</v>
      </c>
      <c r="K40" s="23">
        <v>52710230</v>
      </c>
      <c r="L40" s="23" t="s">
        <v>252</v>
      </c>
      <c r="M40" s="23">
        <v>52710230</v>
      </c>
      <c r="N40" s="23" t="s">
        <v>6</v>
      </c>
      <c r="O40" s="23">
        <v>1</v>
      </c>
      <c r="P40" s="23"/>
      <c r="Q40" s="23"/>
      <c r="R40" s="23" t="s">
        <v>253</v>
      </c>
      <c r="S40" s="23">
        <v>3103341956</v>
      </c>
      <c r="T40" s="23" t="s">
        <v>197</v>
      </c>
      <c r="U40" s="24" t="s">
        <v>232</v>
      </c>
      <c r="V40" s="16" t="s">
        <v>45</v>
      </c>
    </row>
    <row r="41" spans="1:22">
      <c r="A41" s="25">
        <v>692</v>
      </c>
      <c r="B41" s="26" t="s">
        <v>254</v>
      </c>
      <c r="C41" s="26" t="s">
        <v>255</v>
      </c>
      <c r="D41" s="26" t="s">
        <v>205</v>
      </c>
      <c r="E41" s="26" t="s">
        <v>206</v>
      </c>
      <c r="F41" s="27"/>
      <c r="G41" s="26" t="s">
        <v>39</v>
      </c>
      <c r="H41" s="38">
        <v>46189</v>
      </c>
      <c r="I41" s="26" t="s">
        <v>40</v>
      </c>
      <c r="J41" s="26" t="s">
        <v>256</v>
      </c>
      <c r="K41" s="26">
        <v>1015414826</v>
      </c>
      <c r="L41" s="26" t="s">
        <v>257</v>
      </c>
      <c r="M41" s="26">
        <v>800223206</v>
      </c>
      <c r="N41" s="26" t="s">
        <v>4</v>
      </c>
      <c r="O41" s="26">
        <v>20</v>
      </c>
      <c r="P41" s="26" t="s">
        <v>258</v>
      </c>
      <c r="Q41" s="26">
        <v>6053854379</v>
      </c>
      <c r="R41" s="26" t="s">
        <v>50</v>
      </c>
      <c r="S41" s="26">
        <v>6053854379</v>
      </c>
      <c r="T41" s="26" t="s">
        <v>259</v>
      </c>
      <c r="U41" s="28" t="s">
        <v>260</v>
      </c>
      <c r="V41" s="16" t="str">
        <f>_xlfn.XLOOKUP(Table13[[#This Row],[NÚMERO DE IDENTIFICACIÓN (NIT, CC ó CE)]],[1]BASE2026!$F:$F,[1]BASE2026!$G:$G,"XX")</f>
        <v>XX</v>
      </c>
    </row>
    <row r="42" spans="1:22">
      <c r="A42" s="22">
        <v>693</v>
      </c>
      <c r="B42" s="23" t="s">
        <v>261</v>
      </c>
      <c r="C42" s="23" t="s">
        <v>262</v>
      </c>
      <c r="D42" s="23" t="s">
        <v>205</v>
      </c>
      <c r="E42" s="23" t="s">
        <v>206</v>
      </c>
      <c r="F42" s="21"/>
      <c r="G42" s="23" t="s">
        <v>39</v>
      </c>
      <c r="H42" s="38">
        <v>46190</v>
      </c>
      <c r="I42" s="23" t="s">
        <v>40</v>
      </c>
      <c r="J42" s="23" t="s">
        <v>263</v>
      </c>
      <c r="K42" s="23">
        <v>1015414826</v>
      </c>
      <c r="L42" s="23" t="s">
        <v>264</v>
      </c>
      <c r="M42" s="23">
        <v>800223206</v>
      </c>
      <c r="N42" s="23" t="s">
        <v>4</v>
      </c>
      <c r="O42" s="23">
        <v>18</v>
      </c>
      <c r="P42" s="23" t="s">
        <v>258</v>
      </c>
      <c r="Q42" s="23">
        <v>6053854379</v>
      </c>
      <c r="R42" s="23" t="s">
        <v>174</v>
      </c>
      <c r="S42" s="23">
        <v>6053854379</v>
      </c>
      <c r="T42" s="26" t="s">
        <v>265</v>
      </c>
      <c r="U42" s="24" t="s">
        <v>266</v>
      </c>
      <c r="V42" s="16" t="str">
        <f>_xlfn.XLOOKUP(Table13[[#This Row],[NÚMERO DE IDENTIFICACIÓN (NIT, CC ó CE)]],[1]BASE2026!$F:$F,[1]BASE2026!$G:$G,"XX")</f>
        <v>XX</v>
      </c>
    </row>
    <row r="43" spans="1:22">
      <c r="A43" s="25">
        <v>694</v>
      </c>
      <c r="B43" s="26" t="s">
        <v>267</v>
      </c>
      <c r="C43" s="26" t="s">
        <v>268</v>
      </c>
      <c r="D43" s="26" t="s">
        <v>125</v>
      </c>
      <c r="E43" s="26" t="s">
        <v>126</v>
      </c>
      <c r="F43" s="27"/>
      <c r="G43" s="26" t="s">
        <v>39</v>
      </c>
      <c r="H43" s="38">
        <v>46189</v>
      </c>
      <c r="I43" s="26" t="s">
        <v>40</v>
      </c>
      <c r="J43" s="26" t="s">
        <v>269</v>
      </c>
      <c r="K43" s="26">
        <v>52079182</v>
      </c>
      <c r="L43" s="26" t="s">
        <v>270</v>
      </c>
      <c r="M43" s="26">
        <v>8600379502</v>
      </c>
      <c r="N43" s="26" t="s">
        <v>4</v>
      </c>
      <c r="O43" s="26">
        <v>22</v>
      </c>
      <c r="P43" s="26" t="s">
        <v>271</v>
      </c>
      <c r="Q43" s="26">
        <v>3112265907</v>
      </c>
      <c r="R43" s="26" t="s">
        <v>272</v>
      </c>
      <c r="S43" s="26">
        <v>0</v>
      </c>
      <c r="T43" s="26" t="s">
        <v>273</v>
      </c>
      <c r="U43" s="28" t="s">
        <v>274</v>
      </c>
      <c r="V43" s="16" t="str">
        <f>_xlfn.XLOOKUP(Table13[[#This Row],[NÚMERO DE IDENTIFICACIÓN (NIT, CC ó CE)]],[1]BASE2026!$F:$F,[1]BASE2026!$G:$G,"XX")</f>
        <v>XX</v>
      </c>
    </row>
    <row r="44" spans="1:22">
      <c r="A44" s="22">
        <v>695</v>
      </c>
      <c r="B44" s="23" t="s">
        <v>275</v>
      </c>
      <c r="C44" s="23" t="s">
        <v>276</v>
      </c>
      <c r="D44" s="23" t="s">
        <v>125</v>
      </c>
      <c r="E44" s="23" t="s">
        <v>126</v>
      </c>
      <c r="F44" s="21"/>
      <c r="G44" s="23" t="s">
        <v>39</v>
      </c>
      <c r="H44" s="38">
        <v>46190</v>
      </c>
      <c r="I44" s="23" t="s">
        <v>40</v>
      </c>
      <c r="J44" s="23" t="s">
        <v>277</v>
      </c>
      <c r="K44" s="23">
        <v>51919866</v>
      </c>
      <c r="L44" s="23" t="s">
        <v>278</v>
      </c>
      <c r="M44" s="23">
        <v>8600359922</v>
      </c>
      <c r="N44" s="23" t="s">
        <v>4</v>
      </c>
      <c r="O44" s="23">
        <v>6</v>
      </c>
      <c r="P44" s="23" t="s">
        <v>279</v>
      </c>
      <c r="Q44" s="23">
        <v>3173675519</v>
      </c>
      <c r="R44" s="23" t="s">
        <v>280</v>
      </c>
      <c r="S44" s="23">
        <v>0</v>
      </c>
      <c r="T44" s="26" t="s">
        <v>281</v>
      </c>
      <c r="U44" s="24" t="s">
        <v>274</v>
      </c>
      <c r="V44" s="16" t="str">
        <f>_xlfn.XLOOKUP(Table13[[#This Row],[NÚMERO DE IDENTIFICACIÓN (NIT, CC ó CE)]],[1]BASE2026!$F:$F,[1]BASE2026!$G:$G,"XX")</f>
        <v>XX</v>
      </c>
    </row>
    <row r="45" spans="1:22">
      <c r="A45" s="25">
        <v>696</v>
      </c>
      <c r="B45" s="26" t="s">
        <v>282</v>
      </c>
      <c r="C45" s="26" t="s">
        <v>283</v>
      </c>
      <c r="D45" s="26" t="s">
        <v>76</v>
      </c>
      <c r="E45" s="26" t="s">
        <v>77</v>
      </c>
      <c r="F45" s="27"/>
      <c r="G45" s="26" t="s">
        <v>39</v>
      </c>
      <c r="H45" s="35">
        <v>46189</v>
      </c>
      <c r="I45" s="26" t="s">
        <v>40</v>
      </c>
      <c r="J45" s="26" t="s">
        <v>284</v>
      </c>
      <c r="K45" s="26">
        <v>1024475773</v>
      </c>
      <c r="L45" s="26" t="s">
        <v>285</v>
      </c>
      <c r="M45" s="26">
        <v>800149384</v>
      </c>
      <c r="N45" s="26" t="s">
        <v>4</v>
      </c>
      <c r="O45" s="26">
        <v>4</v>
      </c>
      <c r="P45" s="26" t="s">
        <v>286</v>
      </c>
      <c r="Q45" s="26">
        <v>5948650</v>
      </c>
      <c r="R45" s="26" t="s">
        <v>287</v>
      </c>
      <c r="S45" s="26">
        <v>3124029590</v>
      </c>
      <c r="T45" s="26" t="s">
        <v>288</v>
      </c>
      <c r="U45" s="28" t="s">
        <v>289</v>
      </c>
      <c r="V45" s="16" t="str">
        <f>_xlfn.XLOOKUP(Table13[[#This Row],[NÚMERO DE IDENTIFICACIÓN (NIT, CC ó CE)]],[1]BASE2026!$F:$F,[1]BASE2026!$G:$G,"XX")</f>
        <v>XX</v>
      </c>
    </row>
    <row r="46" spans="1:22">
      <c r="A46" s="22">
        <v>697</v>
      </c>
      <c r="B46" s="23" t="s">
        <v>290</v>
      </c>
      <c r="C46" s="23" t="s">
        <v>291</v>
      </c>
      <c r="D46" s="23" t="s">
        <v>54</v>
      </c>
      <c r="E46" s="23" t="s">
        <v>55</v>
      </c>
      <c r="F46" s="21"/>
      <c r="G46" s="23" t="s">
        <v>39</v>
      </c>
      <c r="H46" s="35">
        <v>46192</v>
      </c>
      <c r="I46" s="23" t="s">
        <v>40</v>
      </c>
      <c r="J46" s="23" t="s">
        <v>292</v>
      </c>
      <c r="K46" s="23">
        <v>51822528</v>
      </c>
      <c r="L46" s="23" t="s">
        <v>292</v>
      </c>
      <c r="M46" s="23">
        <v>51822528</v>
      </c>
      <c r="N46" s="23" t="s">
        <v>6</v>
      </c>
      <c r="O46" s="23">
        <v>1</v>
      </c>
      <c r="P46" s="23"/>
      <c r="Q46" s="23"/>
      <c r="R46" s="23" t="s">
        <v>174</v>
      </c>
      <c r="S46" s="23">
        <v>3105518615</v>
      </c>
      <c r="T46" s="23" t="s">
        <v>43</v>
      </c>
      <c r="U46" s="24" t="s">
        <v>293</v>
      </c>
      <c r="V46" s="16" t="s">
        <v>45</v>
      </c>
    </row>
    <row r="47" spans="1:22">
      <c r="A47" s="25">
        <v>698</v>
      </c>
      <c r="B47" s="26" t="s">
        <v>294</v>
      </c>
      <c r="C47" s="26" t="s">
        <v>295</v>
      </c>
      <c r="D47" s="26" t="s">
        <v>54</v>
      </c>
      <c r="E47" s="26" t="s">
        <v>55</v>
      </c>
      <c r="F47" s="27"/>
      <c r="G47" s="26" t="s">
        <v>39</v>
      </c>
      <c r="H47" s="35">
        <v>46192</v>
      </c>
      <c r="I47" s="26" t="s">
        <v>40</v>
      </c>
      <c r="J47" s="26" t="s">
        <v>296</v>
      </c>
      <c r="K47" s="26">
        <v>1126905727</v>
      </c>
      <c r="L47" s="26" t="s">
        <v>296</v>
      </c>
      <c r="M47" s="26">
        <v>1126905727</v>
      </c>
      <c r="N47" s="26" t="s">
        <v>6</v>
      </c>
      <c r="O47" s="26">
        <v>1</v>
      </c>
      <c r="P47" s="26"/>
      <c r="Q47" s="26"/>
      <c r="R47" s="26" t="s">
        <v>174</v>
      </c>
      <c r="S47" s="26">
        <v>3112560976</v>
      </c>
      <c r="T47" s="26" t="s">
        <v>43</v>
      </c>
      <c r="U47" s="28" t="s">
        <v>232</v>
      </c>
      <c r="V47" s="16" t="s">
        <v>45</v>
      </c>
    </row>
    <row r="48" spans="1:22">
      <c r="A48" s="22">
        <v>699</v>
      </c>
      <c r="B48" s="23" t="s">
        <v>297</v>
      </c>
      <c r="C48" s="23" t="s">
        <v>298</v>
      </c>
      <c r="D48" s="23" t="s">
        <v>54</v>
      </c>
      <c r="E48" s="23" t="s">
        <v>55</v>
      </c>
      <c r="F48" s="21"/>
      <c r="G48" s="23" t="s">
        <v>39</v>
      </c>
      <c r="H48" s="35">
        <v>46192</v>
      </c>
      <c r="I48" s="23" t="s">
        <v>40</v>
      </c>
      <c r="J48" s="23" t="s">
        <v>299</v>
      </c>
      <c r="K48" s="23">
        <v>94506080</v>
      </c>
      <c r="L48" s="23" t="s">
        <v>299</v>
      </c>
      <c r="M48" s="23">
        <v>94506080</v>
      </c>
      <c r="N48" s="23" t="s">
        <v>6</v>
      </c>
      <c r="O48" s="23">
        <v>1</v>
      </c>
      <c r="P48" s="23"/>
      <c r="Q48" s="23"/>
      <c r="R48" s="23" t="s">
        <v>300</v>
      </c>
      <c r="S48" s="23">
        <v>3167582530</v>
      </c>
      <c r="T48" s="23" t="s">
        <v>59</v>
      </c>
      <c r="U48" s="24" t="s">
        <v>301</v>
      </c>
      <c r="V48" s="16" t="s">
        <v>45</v>
      </c>
    </row>
    <row r="49" spans="1:22">
      <c r="A49" s="25">
        <v>700</v>
      </c>
      <c r="B49" s="26" t="s">
        <v>302</v>
      </c>
      <c r="C49" s="26" t="s">
        <v>303</v>
      </c>
      <c r="D49" s="26" t="s">
        <v>205</v>
      </c>
      <c r="E49" s="26" t="s">
        <v>206</v>
      </c>
      <c r="F49" s="27"/>
      <c r="G49" s="26" t="s">
        <v>39</v>
      </c>
      <c r="H49" s="35">
        <v>46192</v>
      </c>
      <c r="I49" s="26" t="s">
        <v>40</v>
      </c>
      <c r="J49" s="26" t="s">
        <v>304</v>
      </c>
      <c r="K49" s="26">
        <v>1015414826</v>
      </c>
      <c r="L49" s="26" t="s">
        <v>257</v>
      </c>
      <c r="M49" s="26">
        <v>800223206</v>
      </c>
      <c r="N49" s="26" t="s">
        <v>4</v>
      </c>
      <c r="O49" s="26">
        <v>19</v>
      </c>
      <c r="P49" s="26" t="s">
        <v>258</v>
      </c>
      <c r="Q49" s="26">
        <v>6053854379</v>
      </c>
      <c r="R49" s="26" t="s">
        <v>174</v>
      </c>
      <c r="S49" s="26">
        <v>6053854379</v>
      </c>
      <c r="T49" s="26" t="s">
        <v>305</v>
      </c>
      <c r="U49" s="28" t="s">
        <v>306</v>
      </c>
      <c r="V49" s="16" t="str">
        <f>_xlfn.XLOOKUP(Table13[[#This Row],[NÚMERO DE IDENTIFICACIÓN (NIT, CC ó CE)]],[1]BASE2026!$F:$F,[1]BASE2026!$G:$G,"XX")</f>
        <v>XX</v>
      </c>
    </row>
    <row r="50" spans="1:22">
      <c r="A50" s="22">
        <v>701</v>
      </c>
      <c r="B50" s="23" t="s">
        <v>307</v>
      </c>
      <c r="C50" s="23" t="s">
        <v>308</v>
      </c>
      <c r="D50" s="23" t="s">
        <v>54</v>
      </c>
      <c r="E50" s="23" t="s">
        <v>55</v>
      </c>
      <c r="F50" s="21"/>
      <c r="G50" s="23" t="s">
        <v>39</v>
      </c>
      <c r="H50" s="35">
        <v>46195</v>
      </c>
      <c r="I50" s="23" t="s">
        <v>40</v>
      </c>
      <c r="J50" s="23" t="s">
        <v>309</v>
      </c>
      <c r="K50" s="23">
        <v>43005598</v>
      </c>
      <c r="L50" s="23" t="s">
        <v>310</v>
      </c>
      <c r="M50" s="23">
        <v>901198552</v>
      </c>
      <c r="N50" s="23" t="s">
        <v>4</v>
      </c>
      <c r="O50" s="23">
        <v>3</v>
      </c>
      <c r="P50" s="23" t="s">
        <v>311</v>
      </c>
      <c r="Q50" s="23">
        <v>3112138333</v>
      </c>
      <c r="R50" s="23" t="s">
        <v>312</v>
      </c>
      <c r="S50" s="23">
        <v>3112138333</v>
      </c>
      <c r="T50" s="26" t="s">
        <v>313</v>
      </c>
      <c r="U50" s="24" t="s">
        <v>314</v>
      </c>
      <c r="V50" s="16" t="str">
        <f>_xlfn.XLOOKUP(Table13[[#This Row],[NÚMERO DE IDENTIFICACIÓN (NIT, CC ó CE)]],[1]BASE2026!$F:$F,[1]BASE2026!$G:$G,"XX")</f>
        <v>XX</v>
      </c>
    </row>
    <row r="51" spans="1:22">
      <c r="A51" s="25">
        <v>702</v>
      </c>
      <c r="B51" s="26" t="s">
        <v>315</v>
      </c>
      <c r="C51" s="26" t="s">
        <v>316</v>
      </c>
      <c r="D51" s="26" t="s">
        <v>92</v>
      </c>
      <c r="E51" s="26" t="s">
        <v>93</v>
      </c>
      <c r="F51" s="26"/>
      <c r="G51" s="26" t="s">
        <v>39</v>
      </c>
      <c r="H51" s="35">
        <v>46195</v>
      </c>
      <c r="I51" s="26" t="s">
        <v>40</v>
      </c>
      <c r="J51" s="26" t="s">
        <v>317</v>
      </c>
      <c r="K51" s="26">
        <v>20405131</v>
      </c>
      <c r="L51" s="26" t="s">
        <v>318</v>
      </c>
      <c r="M51" s="26">
        <v>860007336</v>
      </c>
      <c r="N51" s="26" t="s">
        <v>4</v>
      </c>
      <c r="O51" s="26">
        <v>5</v>
      </c>
      <c r="P51" s="26" t="s">
        <v>319</v>
      </c>
      <c r="Q51" s="26">
        <v>3134995831</v>
      </c>
      <c r="R51" s="26" t="s">
        <v>320</v>
      </c>
      <c r="S51" s="26">
        <v>3124995831</v>
      </c>
      <c r="T51" s="26" t="s">
        <v>321</v>
      </c>
      <c r="U51" s="28" t="s">
        <v>322</v>
      </c>
      <c r="V51" s="16" t="str">
        <f>_xlfn.XLOOKUP(Table13[[#This Row],[NÚMERO DE IDENTIFICACIÓN (NIT, CC ó CE)]],[1]BASE2026!$F:$F,[1]BASE2026!$G:$G,"XX")</f>
        <v>XX</v>
      </c>
    </row>
    <row r="52" spans="1:22">
      <c r="A52" s="22">
        <v>703</v>
      </c>
      <c r="B52" s="23" t="s">
        <v>323</v>
      </c>
      <c r="C52" s="23" t="s">
        <v>324</v>
      </c>
      <c r="D52" s="23" t="s">
        <v>92</v>
      </c>
      <c r="E52" s="23" t="s">
        <v>93</v>
      </c>
      <c r="F52" s="23"/>
      <c r="G52" s="23" t="s">
        <v>39</v>
      </c>
      <c r="H52" s="35">
        <v>46191</v>
      </c>
      <c r="I52" s="23" t="s">
        <v>40</v>
      </c>
      <c r="J52" s="23" t="s">
        <v>325</v>
      </c>
      <c r="K52" s="23">
        <v>51899943</v>
      </c>
      <c r="L52" s="23" t="s">
        <v>326</v>
      </c>
      <c r="M52" s="23">
        <v>860015888</v>
      </c>
      <c r="N52" s="23" t="s">
        <v>4</v>
      </c>
      <c r="O52" s="23">
        <v>17</v>
      </c>
      <c r="P52" s="23" t="s">
        <v>327</v>
      </c>
      <c r="Q52" s="23">
        <v>3123241183</v>
      </c>
      <c r="R52" s="23" t="s">
        <v>328</v>
      </c>
      <c r="S52" s="23">
        <v>3123241183</v>
      </c>
      <c r="T52" s="23" t="s">
        <v>329</v>
      </c>
      <c r="U52" s="24" t="s">
        <v>322</v>
      </c>
      <c r="V52" s="16" t="str">
        <f>_xlfn.XLOOKUP(Table13[[#This Row],[NÚMERO DE IDENTIFICACIÓN (NIT, CC ó CE)]],[1]BASE2026!$F:$F,[1]BASE2026!$G:$G,"XX")</f>
        <v>XX</v>
      </c>
    </row>
    <row r="53" spans="1:22">
      <c r="A53" s="25">
        <v>704</v>
      </c>
      <c r="B53" s="26" t="s">
        <v>330</v>
      </c>
      <c r="C53" s="26" t="s">
        <v>331</v>
      </c>
      <c r="D53" s="26" t="s">
        <v>332</v>
      </c>
      <c r="E53" s="26" t="s">
        <v>333</v>
      </c>
      <c r="F53" s="27"/>
      <c r="G53" s="26" t="s">
        <v>39</v>
      </c>
      <c r="H53" s="35">
        <v>46195</v>
      </c>
      <c r="I53" s="26" t="s">
        <v>40</v>
      </c>
      <c r="J53" s="26" t="s">
        <v>334</v>
      </c>
      <c r="K53" s="26">
        <v>1010160794</v>
      </c>
      <c r="L53" s="26" t="s">
        <v>335</v>
      </c>
      <c r="M53" s="26">
        <v>1019107304</v>
      </c>
      <c r="N53" s="26" t="s">
        <v>6</v>
      </c>
      <c r="O53" s="26">
        <v>1</v>
      </c>
      <c r="P53" s="26"/>
      <c r="Q53" s="26"/>
      <c r="R53" s="26" t="s">
        <v>336</v>
      </c>
      <c r="S53" s="26">
        <v>3012666113</v>
      </c>
      <c r="T53" s="26" t="s">
        <v>43</v>
      </c>
      <c r="U53" s="28" t="s">
        <v>337</v>
      </c>
      <c r="V53" s="16" t="s">
        <v>338</v>
      </c>
    </row>
    <row r="54" spans="1:22">
      <c r="A54" s="22">
        <v>705</v>
      </c>
      <c r="B54" s="23" t="s">
        <v>339</v>
      </c>
      <c r="C54" s="23" t="s">
        <v>340</v>
      </c>
      <c r="D54" s="23" t="s">
        <v>332</v>
      </c>
      <c r="E54" s="23" t="s">
        <v>333</v>
      </c>
      <c r="F54" s="21"/>
      <c r="G54" s="23" t="s">
        <v>39</v>
      </c>
      <c r="H54" s="35">
        <v>46195</v>
      </c>
      <c r="I54" s="23" t="s">
        <v>40</v>
      </c>
      <c r="J54" s="23" t="s">
        <v>341</v>
      </c>
      <c r="K54" s="23">
        <v>1019056688</v>
      </c>
      <c r="L54" s="23" t="s">
        <v>342</v>
      </c>
      <c r="M54" s="23">
        <v>1019056688</v>
      </c>
      <c r="N54" s="23" t="s">
        <v>6</v>
      </c>
      <c r="O54" s="23">
        <v>1</v>
      </c>
      <c r="P54" s="23"/>
      <c r="Q54" s="23"/>
      <c r="R54" s="23" t="s">
        <v>343</v>
      </c>
      <c r="S54" s="23">
        <v>3124483403</v>
      </c>
      <c r="T54" s="23" t="s">
        <v>43</v>
      </c>
      <c r="U54" s="24" t="s">
        <v>337</v>
      </c>
      <c r="V54" s="16" t="s">
        <v>338</v>
      </c>
    </row>
    <row r="55" spans="1:22">
      <c r="A55" s="25">
        <v>706</v>
      </c>
      <c r="B55" s="26" t="s">
        <v>344</v>
      </c>
      <c r="C55" s="26" t="s">
        <v>345</v>
      </c>
      <c r="D55" s="26" t="s">
        <v>332</v>
      </c>
      <c r="E55" s="26" t="s">
        <v>333</v>
      </c>
      <c r="F55" s="27"/>
      <c r="G55" s="26" t="s">
        <v>39</v>
      </c>
      <c r="H55" s="35">
        <v>46195</v>
      </c>
      <c r="I55" s="26" t="s">
        <v>40</v>
      </c>
      <c r="J55" s="26" t="s">
        <v>346</v>
      </c>
      <c r="K55" s="26">
        <v>1020757079</v>
      </c>
      <c r="L55" s="26" t="s">
        <v>346</v>
      </c>
      <c r="M55" s="26">
        <v>1020757079</v>
      </c>
      <c r="N55" s="26" t="s">
        <v>6</v>
      </c>
      <c r="O55" s="26">
        <v>1</v>
      </c>
      <c r="P55" s="26"/>
      <c r="Q55" s="26"/>
      <c r="R55" s="26" t="s">
        <v>336</v>
      </c>
      <c r="S55" s="26">
        <v>3138779356</v>
      </c>
      <c r="T55" s="26" t="s">
        <v>43</v>
      </c>
      <c r="U55" s="28" t="s">
        <v>337</v>
      </c>
      <c r="V55" s="16" t="s">
        <v>338</v>
      </c>
    </row>
    <row r="56" spans="1:22">
      <c r="A56" s="22">
        <v>707</v>
      </c>
      <c r="B56" s="23" t="s">
        <v>347</v>
      </c>
      <c r="C56" s="23" t="s">
        <v>348</v>
      </c>
      <c r="D56" s="23" t="s">
        <v>332</v>
      </c>
      <c r="E56" s="23" t="s">
        <v>333</v>
      </c>
      <c r="F56" s="21"/>
      <c r="G56" s="23" t="s">
        <v>39</v>
      </c>
      <c r="H56" s="35">
        <v>46196</v>
      </c>
      <c r="I56" s="23" t="s">
        <v>40</v>
      </c>
      <c r="J56" s="23" t="s">
        <v>349</v>
      </c>
      <c r="K56" s="23">
        <v>1010160794</v>
      </c>
      <c r="L56" s="23" t="s">
        <v>350</v>
      </c>
      <c r="M56" s="23">
        <v>1065641085</v>
      </c>
      <c r="N56" s="23" t="s">
        <v>6</v>
      </c>
      <c r="O56" s="23">
        <v>1</v>
      </c>
      <c r="P56" s="23"/>
      <c r="Q56" s="23"/>
      <c r="R56" s="23" t="s">
        <v>336</v>
      </c>
      <c r="S56" s="23">
        <v>3164964722</v>
      </c>
      <c r="T56" s="23" t="s">
        <v>43</v>
      </c>
      <c r="U56" s="24" t="s">
        <v>351</v>
      </c>
      <c r="V56" s="16" t="s">
        <v>338</v>
      </c>
    </row>
    <row r="57" spans="1:22">
      <c r="A57" s="25">
        <v>708</v>
      </c>
      <c r="B57" s="26" t="s">
        <v>352</v>
      </c>
      <c r="C57" s="26" t="s">
        <v>353</v>
      </c>
      <c r="D57" s="26" t="s">
        <v>332</v>
      </c>
      <c r="E57" s="26" t="s">
        <v>333</v>
      </c>
      <c r="F57" s="27"/>
      <c r="G57" s="26" t="s">
        <v>39</v>
      </c>
      <c r="H57" s="35">
        <v>46196</v>
      </c>
      <c r="I57" s="26" t="s">
        <v>40</v>
      </c>
      <c r="J57" s="26" t="s">
        <v>349</v>
      </c>
      <c r="K57" s="26">
        <v>1010160794</v>
      </c>
      <c r="L57" s="26" t="s">
        <v>354</v>
      </c>
      <c r="M57" s="26">
        <v>1022333675</v>
      </c>
      <c r="N57" s="26" t="s">
        <v>6</v>
      </c>
      <c r="O57" s="26">
        <v>1</v>
      </c>
      <c r="P57" s="26"/>
      <c r="Q57" s="26"/>
      <c r="R57" s="26" t="s">
        <v>230</v>
      </c>
      <c r="S57" s="26">
        <v>3125762930</v>
      </c>
      <c r="T57" s="26" t="s">
        <v>43</v>
      </c>
      <c r="U57" s="28" t="s">
        <v>351</v>
      </c>
      <c r="V57" s="16" t="s">
        <v>338</v>
      </c>
    </row>
    <row r="58" spans="1:22">
      <c r="A58" s="22">
        <v>709</v>
      </c>
      <c r="B58" s="23" t="s">
        <v>355</v>
      </c>
      <c r="C58" s="23" t="s">
        <v>356</v>
      </c>
      <c r="D58" s="23" t="s">
        <v>332</v>
      </c>
      <c r="E58" s="23" t="s">
        <v>333</v>
      </c>
      <c r="F58" s="21"/>
      <c r="G58" s="23" t="s">
        <v>39</v>
      </c>
      <c r="H58" s="35">
        <v>46196</v>
      </c>
      <c r="I58" s="23" t="s">
        <v>40</v>
      </c>
      <c r="J58" s="23" t="s">
        <v>349</v>
      </c>
      <c r="K58" s="23">
        <v>1010160794</v>
      </c>
      <c r="L58" s="26" t="s">
        <v>357</v>
      </c>
      <c r="M58" s="23">
        <v>1018470458</v>
      </c>
      <c r="N58" s="23" t="s">
        <v>6</v>
      </c>
      <c r="O58" s="23">
        <v>1</v>
      </c>
      <c r="P58" s="23"/>
      <c r="Q58" s="23"/>
      <c r="R58" s="23" t="s">
        <v>358</v>
      </c>
      <c r="S58" s="23">
        <v>3202320999</v>
      </c>
      <c r="T58" s="23" t="s">
        <v>43</v>
      </c>
      <c r="U58" s="24" t="s">
        <v>351</v>
      </c>
      <c r="V58" s="16" t="s">
        <v>338</v>
      </c>
    </row>
    <row r="59" spans="1:22">
      <c r="A59" s="22">
        <v>710</v>
      </c>
      <c r="B59" s="23" t="s">
        <v>359</v>
      </c>
      <c r="C59" s="23" t="s">
        <v>360</v>
      </c>
      <c r="D59" s="23" t="s">
        <v>92</v>
      </c>
      <c r="E59" s="23" t="s">
        <v>93</v>
      </c>
      <c r="F59" s="23"/>
      <c r="G59" s="23" t="s">
        <v>39</v>
      </c>
      <c r="H59" s="36" t="s">
        <v>361</v>
      </c>
      <c r="I59" s="23" t="s">
        <v>40</v>
      </c>
      <c r="J59" s="23" t="s">
        <v>362</v>
      </c>
      <c r="K59" s="23">
        <v>51986468</v>
      </c>
      <c r="L59" s="23" t="s">
        <v>363</v>
      </c>
      <c r="M59" s="23">
        <v>830040256</v>
      </c>
      <c r="N59" s="23" t="s">
        <v>4</v>
      </c>
      <c r="O59" s="23">
        <v>9</v>
      </c>
      <c r="P59" s="23" t="s">
        <v>364</v>
      </c>
      <c r="Q59" s="23">
        <v>3052724533</v>
      </c>
      <c r="R59" s="23" t="s">
        <v>88</v>
      </c>
      <c r="S59" s="23">
        <v>3158653821</v>
      </c>
      <c r="T59" s="23" t="s">
        <v>365</v>
      </c>
      <c r="U59" s="24" t="s">
        <v>366</v>
      </c>
      <c r="V59" s="16" t="str">
        <f>_xlfn.XLOOKUP(Table13[[#This Row],[NÚMERO DE IDENTIFICACIÓN (NIT, CC ó CE)]],[1]BASE2026!$F:$F,[1]BASE2026!$G:$G,"XX")</f>
        <v>XX</v>
      </c>
    </row>
    <row r="60" spans="1:22">
      <c r="A60" s="25">
        <v>711</v>
      </c>
      <c r="B60" s="26" t="s">
        <v>367</v>
      </c>
      <c r="C60" s="26" t="s">
        <v>368</v>
      </c>
      <c r="D60" s="26" t="s">
        <v>92</v>
      </c>
      <c r="E60" s="26" t="s">
        <v>93</v>
      </c>
      <c r="F60" s="26"/>
      <c r="G60" s="26" t="s">
        <v>39</v>
      </c>
      <c r="H60" s="36" t="s">
        <v>369</v>
      </c>
      <c r="I60" s="26" t="s">
        <v>40</v>
      </c>
      <c r="J60" s="26" t="s">
        <v>370</v>
      </c>
      <c r="K60" s="26">
        <v>52186608</v>
      </c>
      <c r="L60" s="26" t="s">
        <v>371</v>
      </c>
      <c r="M60" s="26">
        <v>830040256</v>
      </c>
      <c r="N60" s="26" t="s">
        <v>4</v>
      </c>
      <c r="O60" s="26">
        <v>8</v>
      </c>
      <c r="P60" s="26" t="s">
        <v>372</v>
      </c>
      <c r="Q60" s="26">
        <v>4377540</v>
      </c>
      <c r="R60" s="26" t="s">
        <v>373</v>
      </c>
      <c r="S60" s="26">
        <v>6401715</v>
      </c>
      <c r="T60" s="26" t="s">
        <v>374</v>
      </c>
      <c r="U60" s="28" t="s">
        <v>322</v>
      </c>
      <c r="V60" s="16" t="str">
        <f>_xlfn.XLOOKUP(Table13[[#This Row],[NÚMERO DE IDENTIFICACIÓN (NIT, CC ó CE)]],[1]BASE2026!$F:$F,[1]BASE2026!$G:$G,"XX")</f>
        <v>XX</v>
      </c>
    </row>
    <row r="61" spans="1:22">
      <c r="A61" s="22">
        <v>712</v>
      </c>
      <c r="B61" s="23" t="s">
        <v>375</v>
      </c>
      <c r="C61" s="23" t="s">
        <v>376</v>
      </c>
      <c r="D61" s="23" t="s">
        <v>332</v>
      </c>
      <c r="E61" s="23" t="s">
        <v>333</v>
      </c>
      <c r="F61" s="21"/>
      <c r="G61" s="23" t="s">
        <v>39</v>
      </c>
      <c r="H61" s="36" t="s">
        <v>361</v>
      </c>
      <c r="I61" s="23" t="s">
        <v>40</v>
      </c>
      <c r="J61" s="23" t="s">
        <v>377</v>
      </c>
      <c r="K61" s="23">
        <v>0</v>
      </c>
      <c r="L61" s="23" t="s">
        <v>378</v>
      </c>
      <c r="M61" s="23">
        <v>901779550</v>
      </c>
      <c r="N61" s="23" t="s">
        <v>11</v>
      </c>
      <c r="O61" s="23">
        <v>3</v>
      </c>
      <c r="P61" s="23" t="s">
        <v>379</v>
      </c>
      <c r="Q61" s="23">
        <v>3057707309</v>
      </c>
      <c r="R61" s="23" t="s">
        <v>380</v>
      </c>
      <c r="S61" s="23">
        <v>3057707309</v>
      </c>
      <c r="T61" s="23" t="s">
        <v>43</v>
      </c>
      <c r="U61" s="24" t="s">
        <v>381</v>
      </c>
      <c r="V61" s="16" t="str">
        <f>_xlfn.XLOOKUP(Table13[[#This Row],[NÚMERO DE IDENTIFICACIÓN (NIT, CC ó CE)]],[1]BASE2026!$F:$F,[1]BASE2026!$G:$G,"XX")</f>
        <v>XX</v>
      </c>
    </row>
    <row r="62" spans="1:22">
      <c r="A62" s="25">
        <v>713</v>
      </c>
      <c r="B62" s="26" t="s">
        <v>382</v>
      </c>
      <c r="C62" s="26" t="s">
        <v>383</v>
      </c>
      <c r="D62" s="26" t="s">
        <v>205</v>
      </c>
      <c r="E62" s="26" t="s">
        <v>206</v>
      </c>
      <c r="F62" s="27"/>
      <c r="G62" s="26" t="s">
        <v>39</v>
      </c>
      <c r="H62" s="29">
        <v>46147</v>
      </c>
      <c r="I62" s="26" t="s">
        <v>40</v>
      </c>
      <c r="J62" s="26" t="s">
        <v>384</v>
      </c>
      <c r="K62" s="26">
        <v>0</v>
      </c>
      <c r="L62" s="26" t="s">
        <v>385</v>
      </c>
      <c r="M62" s="26">
        <v>900959051</v>
      </c>
      <c r="N62" s="26" t="s">
        <v>4</v>
      </c>
      <c r="O62" s="26">
        <v>3</v>
      </c>
      <c r="P62" s="26" t="s">
        <v>386</v>
      </c>
      <c r="Q62" s="26">
        <v>3282828</v>
      </c>
      <c r="R62" s="26" t="s">
        <v>387</v>
      </c>
      <c r="S62" s="26">
        <v>3005273833</v>
      </c>
      <c r="T62" s="26" t="s">
        <v>388</v>
      </c>
      <c r="U62" s="28" t="s">
        <v>389</v>
      </c>
      <c r="V62" s="16" t="str">
        <f>_xlfn.XLOOKUP(Table13[[#This Row],[NÚMERO DE IDENTIFICACIÓN (NIT, CC ó CE)]],[1]BASE2026!$F:$F,[1]BASE2026!$G:$G,"XX")</f>
        <v>XX</v>
      </c>
    </row>
    <row r="63" spans="1:22">
      <c r="A63" s="40">
        <v>714</v>
      </c>
      <c r="B63" s="41" t="s">
        <v>390</v>
      </c>
      <c r="C63" s="41" t="s">
        <v>391</v>
      </c>
      <c r="D63" s="41" t="s">
        <v>205</v>
      </c>
      <c r="E63" s="41" t="s">
        <v>206</v>
      </c>
      <c r="F63" s="42"/>
      <c r="G63" s="41" t="s">
        <v>39</v>
      </c>
      <c r="H63" s="43">
        <v>46147</v>
      </c>
      <c r="I63" s="41" t="s">
        <v>40</v>
      </c>
      <c r="J63" s="41" t="s">
        <v>384</v>
      </c>
      <c r="K63" s="41">
        <v>0</v>
      </c>
      <c r="L63" s="41" t="s">
        <v>392</v>
      </c>
      <c r="M63" s="41">
        <v>900959051</v>
      </c>
      <c r="N63" s="41" t="s">
        <v>4</v>
      </c>
      <c r="O63" s="41">
        <v>10</v>
      </c>
      <c r="P63" s="41" t="s">
        <v>386</v>
      </c>
      <c r="Q63" s="41">
        <v>3282828</v>
      </c>
      <c r="R63" s="41" t="s">
        <v>393</v>
      </c>
      <c r="S63" s="41">
        <v>3005273833</v>
      </c>
      <c r="T63" s="41" t="s">
        <v>394</v>
      </c>
      <c r="U63" s="44" t="s">
        <v>389</v>
      </c>
      <c r="V63" s="39" t="str">
        <f>_xlfn.XLOOKUP(Table13[[#This Row],[NÚMERO DE IDENTIFICACIÓN (NIT, CC ó CE)]],[1]BASE2026!$F:$F,[1]BASE2026!$G:$G,"XX")</f>
        <v>XX</v>
      </c>
    </row>
    <row r="64" spans="1:22">
      <c r="A64" s="45">
        <v>715</v>
      </c>
      <c r="B64" s="46" t="s">
        <v>395</v>
      </c>
      <c r="C64" s="46" t="s">
        <v>396</v>
      </c>
      <c r="D64" s="46" t="s">
        <v>205</v>
      </c>
      <c r="E64" s="46" t="s">
        <v>206</v>
      </c>
      <c r="F64" s="47"/>
      <c r="G64" s="46" t="s">
        <v>39</v>
      </c>
      <c r="H64" s="48">
        <v>46178</v>
      </c>
      <c r="I64" s="46" t="s">
        <v>40</v>
      </c>
      <c r="J64" s="46" t="s">
        <v>397</v>
      </c>
      <c r="K64" s="46">
        <v>0</v>
      </c>
      <c r="L64" s="46" t="s">
        <v>398</v>
      </c>
      <c r="M64" s="46">
        <v>860013570</v>
      </c>
      <c r="N64" s="46" t="s">
        <v>4</v>
      </c>
      <c r="O64" s="46">
        <v>9</v>
      </c>
      <c r="P64" s="46" t="s">
        <v>399</v>
      </c>
      <c r="Q64" s="46">
        <v>5550700</v>
      </c>
      <c r="R64" s="46" t="s">
        <v>400</v>
      </c>
      <c r="S64" s="46">
        <v>3183817422</v>
      </c>
      <c r="T64" s="46" t="s">
        <v>401</v>
      </c>
      <c r="U64" s="49" t="s">
        <v>389</v>
      </c>
      <c r="V64" s="39" t="str">
        <f>_xlfn.XLOOKUP(Table13[[#This Row],[NÚMERO DE IDENTIFICACIÓN (NIT, CC ó CE)]],[1]BASE2026!$F:$F,[1]BASE2026!$G:$G,"XX")</f>
        <v>XX</v>
      </c>
    </row>
    <row r="65" spans="1:22">
      <c r="A65" s="40">
        <v>716</v>
      </c>
      <c r="B65" s="41" t="s">
        <v>402</v>
      </c>
      <c r="C65" s="41" t="s">
        <v>403</v>
      </c>
      <c r="D65" s="41" t="s">
        <v>205</v>
      </c>
      <c r="E65" s="41" t="s">
        <v>206</v>
      </c>
      <c r="F65" s="42"/>
      <c r="G65" s="41" t="s">
        <v>39</v>
      </c>
      <c r="H65" s="43">
        <v>46178</v>
      </c>
      <c r="I65" s="41" t="s">
        <v>40</v>
      </c>
      <c r="J65" s="41" t="s">
        <v>404</v>
      </c>
      <c r="K65" s="41">
        <v>0</v>
      </c>
      <c r="L65" s="41" t="s">
        <v>405</v>
      </c>
      <c r="M65" s="41">
        <v>900971006</v>
      </c>
      <c r="N65" s="41" t="s">
        <v>4</v>
      </c>
      <c r="O65" s="41">
        <v>8</v>
      </c>
      <c r="P65" s="41" t="s">
        <v>406</v>
      </c>
      <c r="Q65" s="41">
        <v>4431790</v>
      </c>
      <c r="R65" s="41" t="s">
        <v>407</v>
      </c>
      <c r="S65" s="41">
        <v>3174224072</v>
      </c>
      <c r="T65" s="41" t="s">
        <v>408</v>
      </c>
      <c r="U65" s="44" t="s">
        <v>389</v>
      </c>
      <c r="V65" s="39" t="str">
        <f>_xlfn.XLOOKUP(Table13[[#This Row],[NÚMERO DE IDENTIFICACIÓN (NIT, CC ó CE)]],[1]BASE2026!$F:$F,[1]BASE2026!$G:$G,"XX")</f>
        <v>XX</v>
      </c>
    </row>
    <row r="66" spans="1:22">
      <c r="A66" s="45">
        <v>717</v>
      </c>
      <c r="B66" s="46" t="s">
        <v>409</v>
      </c>
      <c r="C66" s="46" t="s">
        <v>410</v>
      </c>
      <c r="D66" s="46" t="s">
        <v>205</v>
      </c>
      <c r="E66" s="46" t="s">
        <v>206</v>
      </c>
      <c r="F66" s="47"/>
      <c r="G66" s="46" t="s">
        <v>39</v>
      </c>
      <c r="H66" s="48">
        <v>46208</v>
      </c>
      <c r="I66" s="46" t="s">
        <v>40</v>
      </c>
      <c r="J66" s="46" t="s">
        <v>411</v>
      </c>
      <c r="K66" s="46">
        <v>0</v>
      </c>
      <c r="L66" s="46" t="s">
        <v>412</v>
      </c>
      <c r="M66" s="46">
        <v>860007336</v>
      </c>
      <c r="N66" s="46" t="s">
        <v>4</v>
      </c>
      <c r="O66" s="46">
        <v>6</v>
      </c>
      <c r="P66" s="46" t="s">
        <v>413</v>
      </c>
      <c r="Q66" s="46">
        <v>6017420100</v>
      </c>
      <c r="R66" s="46" t="s">
        <v>414</v>
      </c>
      <c r="S66" s="46">
        <v>3213205063</v>
      </c>
      <c r="T66" s="46" t="s">
        <v>415</v>
      </c>
      <c r="U66" s="49" t="s">
        <v>389</v>
      </c>
      <c r="V66" s="39" t="str">
        <f>_xlfn.XLOOKUP(Table13[[#This Row],[NÚMERO DE IDENTIFICACIÓN (NIT, CC ó CE)]],[1]BASE2026!$F:$F,[1]BASE2026!$G:$G,"XX")</f>
        <v>XX</v>
      </c>
    </row>
    <row r="67" spans="1:22">
      <c r="A67" s="40">
        <v>718</v>
      </c>
      <c r="B67" s="41" t="s">
        <v>416</v>
      </c>
      <c r="C67" s="41" t="s">
        <v>417</v>
      </c>
      <c r="D67" s="41" t="s">
        <v>205</v>
      </c>
      <c r="E67" s="41" t="s">
        <v>206</v>
      </c>
      <c r="F67" s="42"/>
      <c r="G67" s="41" t="s">
        <v>39</v>
      </c>
      <c r="H67" s="43">
        <v>46208</v>
      </c>
      <c r="I67" s="41" t="s">
        <v>40</v>
      </c>
      <c r="J67" s="41" t="s">
        <v>418</v>
      </c>
      <c r="K67" s="41">
        <v>0</v>
      </c>
      <c r="L67" s="41" t="s">
        <v>419</v>
      </c>
      <c r="M67" s="41">
        <v>901041691</v>
      </c>
      <c r="N67" s="41" t="s">
        <v>4</v>
      </c>
      <c r="O67" s="41">
        <v>4</v>
      </c>
      <c r="P67" s="41" t="s">
        <v>420</v>
      </c>
      <c r="Q67" s="41">
        <v>6466060</v>
      </c>
      <c r="R67" s="41" t="s">
        <v>421</v>
      </c>
      <c r="S67" s="41">
        <v>3165310000</v>
      </c>
      <c r="T67" s="41" t="s">
        <v>422</v>
      </c>
      <c r="U67" s="44" t="s">
        <v>389</v>
      </c>
      <c r="V67" s="39" t="str">
        <f>_xlfn.XLOOKUP(Table13[[#This Row],[NÚMERO DE IDENTIFICACIÓN (NIT, CC ó CE)]],[1]BASE2026!$F:$F,[1]BASE2026!$G:$G,"XX")</f>
        <v>XX</v>
      </c>
    </row>
    <row r="68" spans="1:22">
      <c r="A68" s="45">
        <v>719</v>
      </c>
      <c r="B68" s="46" t="s">
        <v>423</v>
      </c>
      <c r="C68" s="46" t="s">
        <v>424</v>
      </c>
      <c r="D68" s="46" t="s">
        <v>76</v>
      </c>
      <c r="E68" s="46" t="s">
        <v>77</v>
      </c>
      <c r="F68" s="47"/>
      <c r="G68" s="46" t="s">
        <v>39</v>
      </c>
      <c r="H68" s="46" t="s">
        <v>425</v>
      </c>
      <c r="I68" s="46" t="s">
        <v>40</v>
      </c>
      <c r="J68" s="46" t="s">
        <v>426</v>
      </c>
      <c r="K68" s="46">
        <v>52894748</v>
      </c>
      <c r="L68" s="46" t="s">
        <v>427</v>
      </c>
      <c r="M68" s="46">
        <v>860015536</v>
      </c>
      <c r="N68" s="46" t="s">
        <v>4</v>
      </c>
      <c r="O68" s="46">
        <v>7</v>
      </c>
      <c r="P68" s="46" t="s">
        <v>428</v>
      </c>
      <c r="Q68" s="46">
        <v>5946161</v>
      </c>
      <c r="R68" s="46" t="s">
        <v>429</v>
      </c>
      <c r="S68" s="46">
        <v>3177887927</v>
      </c>
      <c r="T68" s="46" t="s">
        <v>430</v>
      </c>
      <c r="U68" s="49" t="s">
        <v>289</v>
      </c>
      <c r="V68" s="39" t="str">
        <f>_xlfn.XLOOKUP(Table13[[#This Row],[NÚMERO DE IDENTIFICACIÓN (NIT, CC ó CE)]],[1]BASE2026!$F:$F,[1]BASE2026!$G:$G,"XX")</f>
        <v>XX</v>
      </c>
    </row>
    <row r="69" spans="1:22">
      <c r="A69" s="40">
        <v>720</v>
      </c>
      <c r="B69" s="41" t="s">
        <v>431</v>
      </c>
      <c r="C69" s="41" t="s">
        <v>432</v>
      </c>
      <c r="D69" s="41" t="s">
        <v>76</v>
      </c>
      <c r="E69" s="41" t="s">
        <v>77</v>
      </c>
      <c r="F69" s="42"/>
      <c r="G69" s="41" t="s">
        <v>39</v>
      </c>
      <c r="H69" s="41" t="s">
        <v>433</v>
      </c>
      <c r="I69" s="41" t="s">
        <v>40</v>
      </c>
      <c r="J69" s="41" t="s">
        <v>434</v>
      </c>
      <c r="K69" s="41">
        <v>0</v>
      </c>
      <c r="L69" s="41" t="s">
        <v>435</v>
      </c>
      <c r="M69" s="41">
        <v>900210981</v>
      </c>
      <c r="N69" s="41" t="s">
        <v>4</v>
      </c>
      <c r="O69" s="41">
        <v>14</v>
      </c>
      <c r="P69" s="41" t="s">
        <v>436</v>
      </c>
      <c r="Q69" s="41">
        <v>7055999</v>
      </c>
      <c r="R69" s="41" t="s">
        <v>174</v>
      </c>
      <c r="S69" s="41">
        <v>3138546567</v>
      </c>
      <c r="T69" s="41" t="s">
        <v>437</v>
      </c>
      <c r="U69" s="44" t="s">
        <v>438</v>
      </c>
      <c r="V69" s="39" t="str">
        <f>_xlfn.XLOOKUP(Table13[[#This Row],[NÚMERO DE IDENTIFICACIÓN (NIT, CC ó CE)]],[1]BASE2026!$F:$F,[1]BASE2026!$G:$G,"XX")</f>
        <v>XX</v>
      </c>
    </row>
    <row r="70" spans="1:22">
      <c r="A70" s="45">
        <v>721</v>
      </c>
      <c r="B70" s="46" t="s">
        <v>439</v>
      </c>
      <c r="C70" s="46" t="s">
        <v>440</v>
      </c>
      <c r="D70" s="46" t="s">
        <v>125</v>
      </c>
      <c r="E70" s="46" t="s">
        <v>126</v>
      </c>
      <c r="F70" s="47"/>
      <c r="G70" s="46" t="s">
        <v>39</v>
      </c>
      <c r="H70" s="48">
        <v>46148</v>
      </c>
      <c r="I70" s="46" t="s">
        <v>40</v>
      </c>
      <c r="J70" s="46" t="s">
        <v>441</v>
      </c>
      <c r="K70" s="46">
        <v>355350012</v>
      </c>
      <c r="L70" s="46" t="s">
        <v>442</v>
      </c>
      <c r="M70" s="46">
        <v>860013779</v>
      </c>
      <c r="N70" s="46" t="s">
        <v>4</v>
      </c>
      <c r="O70" s="46">
        <v>10</v>
      </c>
      <c r="P70" s="46" t="s">
        <v>443</v>
      </c>
      <c r="Q70" s="46">
        <v>3103128472</v>
      </c>
      <c r="R70" s="46" t="s">
        <v>444</v>
      </c>
      <c r="S70" s="46">
        <v>0</v>
      </c>
      <c r="T70" s="46" t="s">
        <v>445</v>
      </c>
      <c r="U70" s="49" t="s">
        <v>446</v>
      </c>
      <c r="V70" s="39" t="str">
        <f>_xlfn.XLOOKUP(Table13[[#This Row],[NÚMERO DE IDENTIFICACIÓN (NIT, CC ó CE)]],[1]BASE2026!$F:$F,[1]BASE2026!$G:$G,"XX")</f>
        <v>XX</v>
      </c>
    </row>
    <row r="71" spans="1:22">
      <c r="A71" s="45">
        <v>722</v>
      </c>
      <c r="B71" s="46" t="s">
        <v>447</v>
      </c>
      <c r="C71" s="46" t="s">
        <v>448</v>
      </c>
      <c r="D71" s="46" t="s">
        <v>449</v>
      </c>
      <c r="E71" s="46" t="s">
        <v>450</v>
      </c>
      <c r="F71" s="47"/>
      <c r="G71" s="46" t="s">
        <v>39</v>
      </c>
      <c r="H71" s="46" t="s">
        <v>369</v>
      </c>
      <c r="I71" s="46" t="s">
        <v>40</v>
      </c>
      <c r="J71" s="46" t="s">
        <v>451</v>
      </c>
      <c r="K71" s="46">
        <v>0</v>
      </c>
      <c r="L71" s="46" t="s">
        <v>452</v>
      </c>
      <c r="M71" s="46">
        <v>901894626</v>
      </c>
      <c r="N71" s="46" t="s">
        <v>4</v>
      </c>
      <c r="O71" s="46">
        <v>9</v>
      </c>
      <c r="P71" s="46" t="s">
        <v>453</v>
      </c>
      <c r="Q71" s="46">
        <v>3197403555</v>
      </c>
      <c r="R71" s="46" t="s">
        <v>454</v>
      </c>
      <c r="S71" s="46">
        <v>3197403555</v>
      </c>
      <c r="T71" s="46" t="s">
        <v>455</v>
      </c>
      <c r="U71" s="49" t="s">
        <v>456</v>
      </c>
      <c r="V71" s="39" t="str">
        <f>_xlfn.XLOOKUP(Table13[[#This Row],[NÚMERO DE IDENTIFICACIÓN (NIT, CC ó CE)]],[1]BASE2026!$F:$F,[1]BASE2026!$G:$G,"XX")</f>
        <v>XX</v>
      </c>
    </row>
    <row r="72" spans="1:22" ht="15.75">
      <c r="A72" s="7"/>
      <c r="B72" s="8"/>
      <c r="C72" s="8"/>
      <c r="D72" s="7"/>
      <c r="E72" s="7"/>
      <c r="F72" s="8"/>
      <c r="G72" s="9"/>
      <c r="H72" s="10"/>
      <c r="I72" s="7"/>
      <c r="J72" s="7"/>
      <c r="K72" s="7"/>
      <c r="L72" s="7"/>
      <c r="M72" s="7"/>
      <c r="N72" s="7">
        <f>SUBTOTAL(103,Table13[TIPO DE PARTICIPANTE])</f>
        <v>70</v>
      </c>
      <c r="O72" s="11">
        <f>SUBTOTAL(109,O2:O71)</f>
        <v>495</v>
      </c>
      <c r="P72" s="7"/>
      <c r="Q72" s="7"/>
      <c r="R72" s="7"/>
      <c r="S72" s="7"/>
      <c r="T72" s="7"/>
      <c r="U72" s="7"/>
    </row>
    <row r="78" spans="1:22">
      <c r="L78" s="13"/>
      <c r="M78" s="14"/>
    </row>
    <row r="79" spans="1:22">
      <c r="L79" s="13"/>
      <c r="M79" s="14"/>
    </row>
    <row r="80" spans="1:22">
      <c r="L80" s="13"/>
      <c r="M80" s="14"/>
    </row>
    <row r="81" spans="12:13">
      <c r="L81" s="13"/>
      <c r="M81" s="14"/>
    </row>
    <row r="82" spans="12:13">
      <c r="L82" s="13"/>
      <c r="M82" s="14"/>
    </row>
    <row r="83" spans="12:13">
      <c r="L83" s="13"/>
      <c r="M83" s="14"/>
    </row>
    <row r="84" spans="12:13">
      <c r="L84" s="13"/>
      <c r="M84" s="14"/>
    </row>
    <row r="85" spans="12:13">
      <c r="L85" s="13"/>
      <c r="M85" s="14"/>
    </row>
    <row r="86" spans="12:13">
      <c r="L86" s="15"/>
      <c r="M86" s="14"/>
    </row>
    <row r="87" spans="12:13">
      <c r="L87" s="15"/>
      <c r="M87" s="14"/>
    </row>
    <row r="1048517" spans="24:24">
      <c r="X1048517" t="s">
        <v>457</v>
      </c>
    </row>
  </sheetData>
  <conditionalFormatting sqref="M73:M77 M88:M1048576">
    <cfRule type="duplicateValues" dxfId="52" priority="9"/>
  </conditionalFormatting>
  <conditionalFormatting sqref="M73:M77 X1 M88:M1048576">
    <cfRule type="duplicateValues" dxfId="51" priority="12"/>
  </conditionalFormatting>
  <conditionalFormatting sqref="V73:V1048576">
    <cfRule type="duplicateValues" dxfId="50" priority="10"/>
  </conditionalFormatting>
  <conditionalFormatting sqref="M78:M85">
    <cfRule type="duplicateValues" dxfId="49" priority="2"/>
  </conditionalFormatting>
  <conditionalFormatting sqref="M78:M87">
    <cfRule type="duplicateValues" dxfId="48" priority="1"/>
  </conditionalFormatting>
  <conditionalFormatting sqref="L1">
    <cfRule type="duplicateValues" dxfId="47" priority="31"/>
  </conditionalFormatting>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9FDA2-C344-4C10-B72C-357987D0942A}">
  <dimension ref="A1:X1"/>
  <sheetViews>
    <sheetView workbookViewId="0">
      <selection activeCell="A2" sqref="A2"/>
    </sheetView>
  </sheetViews>
  <sheetFormatPr defaultRowHeight="15"/>
  <sheetData>
    <row r="1" spans="1:24" ht="15.75" customHeight="1">
      <c r="A1" s="17" t="s">
        <v>14</v>
      </c>
      <c r="B1" s="17" t="s">
        <v>15</v>
      </c>
      <c r="C1" s="17" t="s">
        <v>16</v>
      </c>
      <c r="D1" s="18" t="s">
        <v>17</v>
      </c>
      <c r="E1" s="17" t="s">
        <v>18</v>
      </c>
      <c r="F1" s="17" t="s">
        <v>19</v>
      </c>
      <c r="G1" s="19" t="s">
        <v>20</v>
      </c>
      <c r="H1" s="17" t="s">
        <v>21</v>
      </c>
      <c r="I1" s="17" t="s">
        <v>22</v>
      </c>
      <c r="J1" s="17" t="s">
        <v>23</v>
      </c>
      <c r="K1" s="17" t="s">
        <v>24</v>
      </c>
      <c r="L1" s="18" t="s">
        <v>25</v>
      </c>
      <c r="M1" s="17" t="s">
        <v>26</v>
      </c>
      <c r="N1" s="17" t="s">
        <v>0</v>
      </c>
      <c r="O1" s="17" t="s">
        <v>1</v>
      </c>
      <c r="P1" s="17" t="s">
        <v>27</v>
      </c>
      <c r="Q1" s="17" t="s">
        <v>28</v>
      </c>
      <c r="R1" s="17" t="s">
        <v>29</v>
      </c>
      <c r="S1" s="17" t="s">
        <v>30</v>
      </c>
      <c r="T1" s="17" t="s">
        <v>31</v>
      </c>
      <c r="U1" s="17" t="s">
        <v>32</v>
      </c>
      <c r="V1" s="5" t="s">
        <v>458</v>
      </c>
      <c r="W1" s="3"/>
      <c r="X1" t="s">
        <v>34</v>
      </c>
    </row>
  </sheetData>
  <autoFilter ref="A1:V1" xr:uid="{F469FDA2-C344-4C10-B72C-357987D0942A}"/>
  <conditionalFormatting sqref="X1">
    <cfRule type="duplicateValues" dxfId="1" priority="1"/>
  </conditionalFormatting>
  <conditionalFormatting sqref="L1">
    <cfRule type="duplicateValues" dxfId="0"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97467-058A-44F4-A2F4-F56EB01FE3FA}">
  <dimension ref="A2:C7"/>
  <sheetViews>
    <sheetView workbookViewId="0"/>
  </sheetViews>
  <sheetFormatPr defaultRowHeight="15"/>
  <cols>
    <col min="1" max="1" width="25.28515625" bestFit="1" customWidth="1"/>
    <col min="2" max="2" width="36.7109375" bestFit="1" customWidth="1"/>
    <col min="3" max="3" width="49.140625" bestFit="1" customWidth="1"/>
  </cols>
  <sheetData>
    <row r="2" spans="1:3">
      <c r="A2" s="12" t="s">
        <v>0</v>
      </c>
      <c r="B2" t="s">
        <v>459</v>
      </c>
      <c r="C2" t="s">
        <v>3</v>
      </c>
    </row>
    <row r="3" spans="1:3">
      <c r="A3" t="s">
        <v>4</v>
      </c>
      <c r="B3">
        <v>26</v>
      </c>
      <c r="C3">
        <v>332</v>
      </c>
    </row>
    <row r="4" spans="1:3">
      <c r="A4" t="s">
        <v>11</v>
      </c>
      <c r="B4">
        <v>1</v>
      </c>
      <c r="C4">
        <v>23</v>
      </c>
    </row>
    <row r="5" spans="1:3">
      <c r="A5" t="s">
        <v>6</v>
      </c>
      <c r="B5">
        <v>29</v>
      </c>
      <c r="C5">
        <v>28</v>
      </c>
    </row>
    <row r="6" spans="1:3">
      <c r="A6" t="s">
        <v>9</v>
      </c>
      <c r="B6">
        <v>1</v>
      </c>
      <c r="C6">
        <v>12</v>
      </c>
    </row>
    <row r="7" spans="1:3">
      <c r="A7" t="s">
        <v>13</v>
      </c>
      <c r="B7">
        <v>57</v>
      </c>
      <c r="C7">
        <v>395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William Diogenes, Molina Meneses</cp:lastModifiedBy>
  <cp:revision/>
  <dcterms:created xsi:type="dcterms:W3CDTF">2026-01-13T21:49:09Z</dcterms:created>
  <dcterms:modified xsi:type="dcterms:W3CDTF">2026-06-26T13:40:43Z</dcterms:modified>
  <cp:category/>
  <cp:contentStatus/>
</cp:coreProperties>
</file>